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4240" windowHeight="12525" tabRatio="933" activeTab="1"/>
  </bookViews>
  <sheets>
    <sheet name="Раздел № 1" sheetId="2" r:id="rId1"/>
    <sheet name="Раздел № 2" sheetId="1" r:id="rId2"/>
    <sheet name="Раздел № 3 2020" sheetId="3" r:id="rId3"/>
    <sheet name="Раздел № 3 2021" sheetId="11" r:id="rId4"/>
    <sheet name="Раздел № 3 2019-" sheetId="10" state="hidden" r:id="rId5"/>
    <sheet name="Раздел № 3 2022" sheetId="12" r:id="rId6"/>
    <sheet name="Раздел № 3 2023" sheetId="13" r:id="rId7"/>
    <sheet name="Раздел № 3 2024" sheetId="14" r:id="rId8"/>
    <sheet name="Раздел № 1.1" sheetId="4" r:id="rId9"/>
    <sheet name="Раздел № 1.1 по кв 2019" sheetId="6" state="hidden" r:id="rId10"/>
    <sheet name="Раздел № 1.1 по кв 2020" sheetId="5" r:id="rId11"/>
    <sheet name="Раздел № 1.2" sheetId="7" r:id="rId12"/>
    <sheet name="Раздел № 2.1" sheetId="8" r:id="rId13"/>
    <sheet name="Раздел № 3.1" sheetId="9" r:id="rId14"/>
  </sheets>
  <externalReferences>
    <externalReference r:id="rId15"/>
    <externalReference r:id="rId16"/>
    <externalReference r:id="rId17"/>
    <externalReference r:id="rId18"/>
    <externalReference r:id="rId19"/>
  </externalReferences>
  <definedNames>
    <definedName name="Excel_BuiltIn_Print_Titles_1_1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ggg">#REF!</definedName>
    <definedName name="_xlnm.Print_Area" localSheetId="1">'Раздел № 2'!$A$1:$AH$35</definedName>
  </definedNames>
  <calcPr calcId="145621"/>
</workbook>
</file>

<file path=xl/calcChain.xml><?xml version="1.0" encoding="utf-8"?>
<calcChain xmlns="http://schemas.openxmlformats.org/spreadsheetml/2006/main">
  <c r="Z20" i="2" l="1"/>
  <c r="U20" i="2"/>
  <c r="U19" i="2"/>
  <c r="U16" i="2"/>
  <c r="U17" i="2"/>
  <c r="U18" i="2"/>
  <c r="U15" i="2"/>
  <c r="Y20" i="2"/>
  <c r="T19" i="2"/>
  <c r="N13" i="12" l="1"/>
  <c r="N14" i="12"/>
  <c r="N14" i="13"/>
  <c r="N13" i="13"/>
  <c r="N20" i="13"/>
  <c r="N20" i="12"/>
  <c r="N16" i="12"/>
  <c r="N17" i="12"/>
  <c r="N18" i="12"/>
  <c r="N15" i="12"/>
  <c r="G33" i="2" l="1"/>
  <c r="B16" i="13" l="1"/>
  <c r="C16" i="13"/>
  <c r="B17" i="13"/>
  <c r="C17" i="13"/>
  <c r="B18" i="13"/>
  <c r="C18" i="13"/>
  <c r="B19" i="13"/>
  <c r="C19" i="13"/>
  <c r="B20" i="13"/>
  <c r="C20" i="13"/>
  <c r="C15" i="13"/>
  <c r="B15" i="13"/>
  <c r="B16" i="12"/>
  <c r="C16" i="12"/>
  <c r="B17" i="12"/>
  <c r="C17" i="12"/>
  <c r="B18" i="12"/>
  <c r="C18" i="12"/>
  <c r="B19" i="12"/>
  <c r="C19" i="12"/>
  <c r="B20" i="12"/>
  <c r="C20" i="12"/>
  <c r="C15" i="12"/>
  <c r="B15" i="12"/>
  <c r="C29" i="9"/>
  <c r="X19" i="1"/>
  <c r="AJ19" i="1" s="1"/>
  <c r="X20" i="1"/>
  <c r="AJ20" i="1" s="1"/>
  <c r="V19" i="1"/>
  <c r="T19" i="4" s="1"/>
  <c r="AZ20" i="8"/>
  <c r="AT17" i="8"/>
  <c r="AT18" i="8"/>
  <c r="AT19" i="8"/>
  <c r="AT21" i="8"/>
  <c r="AT16" i="8"/>
  <c r="AF21" i="8"/>
  <c r="Y21" i="8"/>
  <c r="Y17" i="8"/>
  <c r="Y18" i="8"/>
  <c r="Y19" i="8"/>
  <c r="Y16" i="8"/>
  <c r="J20" i="8"/>
  <c r="D17" i="8"/>
  <c r="D18" i="8"/>
  <c r="D19" i="8"/>
  <c r="D21" i="8"/>
  <c r="D16" i="8"/>
  <c r="B17" i="8"/>
  <c r="C17" i="8"/>
  <c r="B18" i="8"/>
  <c r="C18" i="8"/>
  <c r="B19" i="8"/>
  <c r="C19" i="8"/>
  <c r="B20" i="8"/>
  <c r="C20" i="8"/>
  <c r="B21" i="8"/>
  <c r="C21" i="8"/>
  <c r="C16" i="8"/>
  <c r="B16" i="8"/>
  <c r="Q15" i="7"/>
  <c r="W15" i="7"/>
  <c r="W16" i="7"/>
  <c r="Q16" i="7"/>
  <c r="Q22" i="7"/>
  <c r="W22" i="7"/>
  <c r="U21" i="7"/>
  <c r="Q18" i="7"/>
  <c r="Q19" i="7"/>
  <c r="Q20" i="7"/>
  <c r="Q17" i="7"/>
  <c r="B18" i="7"/>
  <c r="C18" i="7"/>
  <c r="B19" i="7"/>
  <c r="C19" i="7"/>
  <c r="B20" i="7"/>
  <c r="C20" i="7"/>
  <c r="B21" i="7"/>
  <c r="C21" i="7"/>
  <c r="B22" i="7"/>
  <c r="C22" i="7"/>
  <c r="C17" i="7"/>
  <c r="B17" i="7"/>
  <c r="AP18" i="4"/>
  <c r="AP19" i="4"/>
  <c r="AP20" i="4"/>
  <c r="AP17" i="4"/>
  <c r="AP16" i="4" s="1"/>
  <c r="U16" i="4"/>
  <c r="AB16" i="4"/>
  <c r="AT21" i="4"/>
  <c r="AO17" i="4"/>
  <c r="AH16" i="4"/>
  <c r="AH15" i="4" s="1"/>
  <c r="E16" i="4"/>
  <c r="E15" i="4" s="1"/>
  <c r="F16" i="4"/>
  <c r="F15" i="4" s="1"/>
  <c r="AA21" i="4"/>
  <c r="AA20" i="4"/>
  <c r="AA19" i="4"/>
  <c r="AA18" i="4"/>
  <c r="AA17" i="4"/>
  <c r="T17" i="4"/>
  <c r="M22" i="4"/>
  <c r="M20" i="4"/>
  <c r="M19" i="4"/>
  <c r="M18" i="4"/>
  <c r="M17" i="4"/>
  <c r="D16" i="4"/>
  <c r="D18" i="4"/>
  <c r="D19" i="4"/>
  <c r="D20" i="4"/>
  <c r="D21" i="4"/>
  <c r="D22" i="4"/>
  <c r="D17" i="4"/>
  <c r="B18" i="4"/>
  <c r="C18" i="4"/>
  <c r="B19" i="4"/>
  <c r="C19" i="4"/>
  <c r="B20" i="4"/>
  <c r="C20" i="4"/>
  <c r="B21" i="4"/>
  <c r="C21" i="4"/>
  <c r="B22" i="4"/>
  <c r="C22" i="4"/>
  <c r="C17" i="4"/>
  <c r="B17" i="4"/>
  <c r="AF20" i="11"/>
  <c r="AF18" i="11"/>
  <c r="AF17" i="11"/>
  <c r="AF16" i="11"/>
  <c r="AF15" i="11"/>
  <c r="C20" i="11"/>
  <c r="B20" i="11"/>
  <c r="C19" i="11"/>
  <c r="B19" i="11"/>
  <c r="C18" i="11"/>
  <c r="B18" i="11"/>
  <c r="C17" i="11"/>
  <c r="B17" i="11"/>
  <c r="C16" i="11"/>
  <c r="B16" i="11"/>
  <c r="C15" i="11"/>
  <c r="B15" i="11"/>
  <c r="AA22" i="1"/>
  <c r="AA16" i="1" s="1"/>
  <c r="AA15" i="1" s="1"/>
  <c r="AJ22" i="1"/>
  <c r="AJ21" i="1"/>
  <c r="AI21" i="1"/>
  <c r="AK20" i="1"/>
  <c r="AI20" i="1"/>
  <c r="AK19" i="1"/>
  <c r="AK18" i="1"/>
  <c r="AK17" i="1"/>
  <c r="AJ17" i="1"/>
  <c r="AI17" i="1"/>
  <c r="R22" i="1"/>
  <c r="R20" i="1"/>
  <c r="R19" i="1"/>
  <c r="R18" i="1"/>
  <c r="R17" i="1"/>
  <c r="Z21" i="1"/>
  <c r="Z20" i="1"/>
  <c r="Z19" i="1"/>
  <c r="Z18" i="1"/>
  <c r="Z17" i="1"/>
  <c r="V20" i="1"/>
  <c r="T20" i="4" s="1"/>
  <c r="AO20" i="4" s="1"/>
  <c r="V17" i="1"/>
  <c r="W17" i="1"/>
  <c r="J17" i="1"/>
  <c r="J19" i="1"/>
  <c r="J20" i="1"/>
  <c r="J18" i="1"/>
  <c r="I22" i="1"/>
  <c r="I16" i="1" s="1"/>
  <c r="I15" i="1" s="1"/>
  <c r="J22" i="1"/>
  <c r="H21" i="1"/>
  <c r="H16" i="1" s="1"/>
  <c r="H15" i="1" s="1"/>
  <c r="M18" i="1"/>
  <c r="M19" i="1"/>
  <c r="M20" i="1"/>
  <c r="M21" i="1"/>
  <c r="M22" i="1"/>
  <c r="M17" i="1"/>
  <c r="L15" i="1"/>
  <c r="L16" i="1"/>
  <c r="K16" i="1"/>
  <c r="N16" i="1"/>
  <c r="N15" i="1" s="1"/>
  <c r="O16" i="1"/>
  <c r="O15" i="1" s="1"/>
  <c r="P16" i="1"/>
  <c r="P15" i="1" s="1"/>
  <c r="Q16" i="1"/>
  <c r="Q15" i="1" s="1"/>
  <c r="S16" i="1"/>
  <c r="T16" i="1"/>
  <c r="T15" i="1" s="1"/>
  <c r="AB16" i="1"/>
  <c r="AB15" i="1" s="1"/>
  <c r="AD16" i="1"/>
  <c r="AD15" i="1" s="1"/>
  <c r="AE16" i="1"/>
  <c r="AE15" i="1" s="1"/>
  <c r="AF16" i="1"/>
  <c r="AF15" i="1" s="1"/>
  <c r="AG16" i="1"/>
  <c r="AG15" i="1" s="1"/>
  <c r="G16" i="1"/>
  <c r="AH34" i="1"/>
  <c r="G18" i="1"/>
  <c r="G19" i="1"/>
  <c r="G20" i="1"/>
  <c r="G21" i="1"/>
  <c r="G22" i="1"/>
  <c r="G17" i="1"/>
  <c r="B18" i="1"/>
  <c r="C18" i="1"/>
  <c r="D18" i="1"/>
  <c r="E18" i="1"/>
  <c r="B19" i="1"/>
  <c r="C19" i="1"/>
  <c r="D19" i="1"/>
  <c r="E19" i="1"/>
  <c r="B20" i="1"/>
  <c r="C20" i="1"/>
  <c r="D20" i="1"/>
  <c r="E20" i="1"/>
  <c r="B21" i="1"/>
  <c r="C21" i="1"/>
  <c r="D21" i="1"/>
  <c r="E21" i="1"/>
  <c r="B22" i="1"/>
  <c r="C22" i="1"/>
  <c r="D22" i="1"/>
  <c r="E22" i="1"/>
  <c r="C17" i="1"/>
  <c r="D17" i="1"/>
  <c r="E17" i="1"/>
  <c r="B17" i="1"/>
  <c r="AN14" i="2"/>
  <c r="AM14" i="2"/>
  <c r="AL14" i="2"/>
  <c r="AK14" i="2"/>
  <c r="AJ14" i="2"/>
  <c r="AI14" i="2"/>
  <c r="AH14" i="2"/>
  <c r="AG14" i="2"/>
  <c r="AF14" i="2"/>
  <c r="AE14" i="2"/>
  <c r="AB14" i="2"/>
  <c r="AA14" i="2"/>
  <c r="Z14" i="2"/>
  <c r="X14" i="2"/>
  <c r="W14" i="2"/>
  <c r="V14" i="2"/>
  <c r="U14" i="2"/>
  <c r="S14" i="2"/>
  <c r="R14" i="2"/>
  <c r="Q14" i="2"/>
  <c r="O14" i="2"/>
  <c r="N14" i="2"/>
  <c r="M14" i="2"/>
  <c r="L14" i="2"/>
  <c r="K14" i="2"/>
  <c r="J14" i="2"/>
  <c r="I14" i="2"/>
  <c r="G14" i="2"/>
  <c r="Y22" i="1"/>
  <c r="G20" i="2"/>
  <c r="I20" i="2" s="1"/>
  <c r="P19" i="2"/>
  <c r="P14" i="2" s="1"/>
  <c r="G19" i="2"/>
  <c r="I19" i="2" s="1"/>
  <c r="AN22" i="2"/>
  <c r="AJ27" i="2"/>
  <c r="AC22" i="1" l="1"/>
  <c r="AC16" i="1" s="1"/>
  <c r="AC15" i="1" s="1"/>
  <c r="F42" i="9" s="1"/>
  <c r="V22" i="1"/>
  <c r="T22" i="4" s="1"/>
  <c r="U21" i="1"/>
  <c r="AD20" i="2"/>
  <c r="AD14" i="2" s="1"/>
  <c r="T14" i="2"/>
  <c r="AH20" i="1"/>
  <c r="AO19" i="4"/>
  <c r="AI19" i="1"/>
  <c r="AH19" i="1" s="1"/>
  <c r="AI22" i="1"/>
  <c r="AC14" i="2"/>
  <c r="AH17" i="1"/>
  <c r="J16" i="1"/>
  <c r="J15" i="1" s="1"/>
  <c r="M16" i="1"/>
  <c r="J20" i="2"/>
  <c r="AN20" i="2" s="1"/>
  <c r="AJ20" i="2" s="1"/>
  <c r="Y19" i="2"/>
  <c r="Y14" i="2" s="1"/>
  <c r="J19" i="2"/>
  <c r="AN19" i="2" s="1"/>
  <c r="AJ19" i="2" s="1"/>
  <c r="U16" i="1" l="1"/>
  <c r="U15" i="1" s="1"/>
  <c r="D42" i="9"/>
  <c r="R21" i="1"/>
  <c r="Y21" i="1"/>
  <c r="AK21" i="1" s="1"/>
  <c r="AK22" i="1"/>
  <c r="AH22" i="1" s="1"/>
  <c r="Z22" i="1"/>
  <c r="K22" i="2"/>
  <c r="L22" i="2"/>
  <c r="M22" i="2"/>
  <c r="N22" i="2"/>
  <c r="O22" i="2"/>
  <c r="Q22" i="2"/>
  <c r="R22" i="2"/>
  <c r="T22" i="2"/>
  <c r="V22" i="2"/>
  <c r="W22" i="2"/>
  <c r="Y22" i="2"/>
  <c r="AA22" i="2"/>
  <c r="AB22" i="2"/>
  <c r="AD22" i="2"/>
  <c r="AF22" i="2"/>
  <c r="AG22" i="2"/>
  <c r="AI22" i="2"/>
  <c r="AK22" i="2"/>
  <c r="AL22" i="2"/>
  <c r="I17" i="2"/>
  <c r="J17" i="2" s="1"/>
  <c r="AM17" i="2" s="1"/>
  <c r="AJ17" i="2" s="1"/>
  <c r="G18" i="2"/>
  <c r="I18" i="2" s="1"/>
  <c r="G17" i="2"/>
  <c r="G16" i="2"/>
  <c r="G15" i="2"/>
  <c r="I15" i="2" s="1"/>
  <c r="AA22" i="4" l="1"/>
  <c r="Z16" i="1"/>
  <c r="Z15" i="1" s="1"/>
  <c r="F29" i="9" s="1"/>
  <c r="AH21" i="1"/>
  <c r="AK16" i="1"/>
  <c r="AK15" i="1" s="1"/>
  <c r="AF19" i="12"/>
  <c r="AF14" i="12" s="1"/>
  <c r="AF13" i="12" s="1"/>
  <c r="AF19" i="11"/>
  <c r="AF14" i="11" s="1"/>
  <c r="AF13" i="11" s="1"/>
  <c r="M21" i="4"/>
  <c r="M16" i="4" s="1"/>
  <c r="R16" i="1"/>
  <c r="V21" i="1"/>
  <c r="T21" i="4" s="1"/>
  <c r="Y16" i="1"/>
  <c r="Y15" i="1" s="1"/>
  <c r="E42" i="9" s="1"/>
  <c r="X15" i="2"/>
  <c r="J15" i="2"/>
  <c r="X18" i="2"/>
  <c r="J18" i="2"/>
  <c r="AM18" i="2" s="1"/>
  <c r="AJ18" i="2" s="1"/>
  <c r="X17" i="2"/>
  <c r="I16" i="2"/>
  <c r="AO21" i="4" l="1"/>
  <c r="AO22" i="4"/>
  <c r="AA16" i="4"/>
  <c r="AA15" i="4" s="1"/>
  <c r="AM15" i="2"/>
  <c r="X16" i="2"/>
  <c r="J16" i="2"/>
  <c r="AM16" i="2" s="1"/>
  <c r="AJ16" i="2" s="1"/>
  <c r="L13" i="2"/>
  <c r="AJ15" i="2" l="1"/>
  <c r="M13" i="2"/>
  <c r="O13" i="2" l="1"/>
  <c r="Q13" i="2" l="1"/>
  <c r="R13" i="2" l="1"/>
  <c r="T13" i="2" l="1"/>
  <c r="V13" i="2" l="1"/>
  <c r="W13" i="2" l="1"/>
  <c r="Y13" i="2" l="1"/>
  <c r="AA13" i="2" l="1"/>
  <c r="AB13" i="2" l="1"/>
  <c r="AD13" i="2" l="1"/>
  <c r="AA25" i="7" l="1"/>
  <c r="U25" i="7"/>
  <c r="R25" i="4"/>
  <c r="R35" i="4"/>
  <c r="K33" i="4"/>
  <c r="AF13" i="2" l="1"/>
  <c r="AE24" i="8"/>
  <c r="AG24" i="7"/>
  <c r="AG23" i="7" s="1"/>
  <c r="AG16" i="7" s="1"/>
  <c r="AG15" i="7" s="1"/>
  <c r="U24" i="7"/>
  <c r="U23" i="7" s="1"/>
  <c r="U16" i="7" s="1"/>
  <c r="U15" i="7" s="1"/>
  <c r="O25" i="7"/>
  <c r="O24" i="7" s="1"/>
  <c r="O23" i="7" s="1"/>
  <c r="O16" i="7" s="1"/>
  <c r="O15" i="7" s="1"/>
  <c r="I35" i="7"/>
  <c r="AL28" i="5"/>
  <c r="Z28" i="5"/>
  <c r="AG28" i="5" s="1"/>
  <c r="V13" i="11"/>
  <c r="V14" i="11"/>
  <c r="V21" i="11"/>
  <c r="V22" i="11"/>
  <c r="N35" i="1"/>
  <c r="AF27" i="3" s="1"/>
  <c r="G23" i="2"/>
  <c r="G22" i="2" s="1"/>
  <c r="I23" i="2"/>
  <c r="I22" i="2" s="1"/>
  <c r="I21" i="2" s="1"/>
  <c r="I25" i="1"/>
  <c r="I24" i="1" s="1"/>
  <c r="J25" i="1"/>
  <c r="J24" i="1" s="1"/>
  <c r="AG13" i="2" l="1"/>
  <c r="AF25" i="14"/>
  <c r="AF31" i="13"/>
  <c r="AE18" i="5" l="1"/>
  <c r="AT25" i="4"/>
  <c r="AI13" i="2" l="1"/>
  <c r="O25" i="1"/>
  <c r="AK13" i="2" l="1"/>
  <c r="N25" i="1"/>
  <c r="AF17" i="3" s="1"/>
  <c r="AF16" i="3" s="1"/>
  <c r="AF15" i="3" s="1"/>
  <c r="AF14" i="3" s="1"/>
  <c r="H32" i="2"/>
  <c r="AH23" i="2"/>
  <c r="AH22" i="2" s="1"/>
  <c r="AH13" i="2" s="1"/>
  <c r="AC23" i="2"/>
  <c r="AC22" i="2" s="1"/>
  <c r="AC13" i="2" s="1"/>
  <c r="K23" i="2"/>
  <c r="F23" i="2"/>
  <c r="H23" i="2"/>
  <c r="L25" i="1" l="1"/>
  <c r="L24" i="1" s="1"/>
  <c r="L23" i="1" s="1"/>
  <c r="F22" i="2"/>
  <c r="F21" i="2" s="1"/>
  <c r="F14" i="2" s="1"/>
  <c r="F13" i="2" s="1"/>
  <c r="AL13" i="2"/>
  <c r="Z23" i="2"/>
  <c r="Z22" i="2" s="1"/>
  <c r="Z13" i="2" s="1"/>
  <c r="AA25" i="1"/>
  <c r="AE23" i="2"/>
  <c r="F25" i="4"/>
  <c r="Z18" i="5" s="1"/>
  <c r="G20" i="9"/>
  <c r="G19" i="9" s="1"/>
  <c r="F20" i="9"/>
  <c r="F19" i="9" s="1"/>
  <c r="G31" i="9"/>
  <c r="F31" i="9"/>
  <c r="E31" i="9"/>
  <c r="E20" i="9"/>
  <c r="H49" i="9"/>
  <c r="H48" i="9"/>
  <c r="H47" i="9"/>
  <c r="H46" i="9"/>
  <c r="H45" i="9"/>
  <c r="H44" i="9"/>
  <c r="H43" i="9"/>
  <c r="H41" i="9"/>
  <c r="H40" i="9"/>
  <c r="H39" i="9"/>
  <c r="H37" i="9"/>
  <c r="H36" i="9"/>
  <c r="H35" i="9"/>
  <c r="H34" i="9"/>
  <c r="H33" i="9"/>
  <c r="H32" i="9"/>
  <c r="H31" i="9"/>
  <c r="H30" i="9"/>
  <c r="H26" i="9"/>
  <c r="H25" i="9"/>
  <c r="H24" i="9"/>
  <c r="H23" i="9"/>
  <c r="AZ32" i="8"/>
  <c r="AS34" i="8"/>
  <c r="AS33" i="8"/>
  <c r="AS32" i="8"/>
  <c r="AS24" i="8"/>
  <c r="AS23" i="8"/>
  <c r="AS22" i="8"/>
  <c r="AS15" i="8"/>
  <c r="AS14" i="8"/>
  <c r="AL34" i="8"/>
  <c r="AL33" i="8"/>
  <c r="AL32" i="8"/>
  <c r="AL24" i="8"/>
  <c r="AL23" i="8"/>
  <c r="AL22" i="8"/>
  <c r="AL15" i="8"/>
  <c r="AL14" i="8"/>
  <c r="AE34" i="8"/>
  <c r="AE33" i="8"/>
  <c r="AE32" i="8"/>
  <c r="AE23" i="8"/>
  <c r="AE22" i="8"/>
  <c r="AE15" i="8"/>
  <c r="AE14" i="8"/>
  <c r="J34" i="8"/>
  <c r="AT35" i="4"/>
  <c r="AH35" i="4"/>
  <c r="AH33" i="4" s="1"/>
  <c r="AM33" i="4"/>
  <c r="AL33" i="4"/>
  <c r="AK33" i="4"/>
  <c r="AJ33" i="4"/>
  <c r="AI33" i="4"/>
  <c r="AG33" i="4"/>
  <c r="AL24" i="4"/>
  <c r="AK24" i="4"/>
  <c r="AK23" i="4" s="1"/>
  <c r="AK16" i="4" s="1"/>
  <c r="AK15" i="4" s="1"/>
  <c r="AJ24" i="4"/>
  <c r="AJ23" i="4" s="1"/>
  <c r="AJ16" i="4" s="1"/>
  <c r="AJ15" i="4" s="1"/>
  <c r="AI24" i="4"/>
  <c r="AG24" i="4"/>
  <c r="AG23" i="4" s="1"/>
  <c r="AG16" i="4" s="1"/>
  <c r="AG15" i="4" s="1"/>
  <c r="AM23" i="4"/>
  <c r="AL23" i="4"/>
  <c r="AL16" i="4" s="1"/>
  <c r="AL15" i="4" s="1"/>
  <c r="AI23" i="4"/>
  <c r="AI16" i="4" s="1"/>
  <c r="AI15" i="4" s="1"/>
  <c r="AA35" i="4"/>
  <c r="AA33" i="4" s="1"/>
  <c r="AF33" i="4"/>
  <c r="AE33" i="4"/>
  <c r="AD33" i="4"/>
  <c r="AC33" i="4"/>
  <c r="AB33" i="4"/>
  <c r="Z33" i="4"/>
  <c r="AE24" i="4"/>
  <c r="AE23" i="4" s="1"/>
  <c r="AE16" i="4" s="1"/>
  <c r="AE15" i="4" s="1"/>
  <c r="AD24" i="4"/>
  <c r="AD23" i="4" s="1"/>
  <c r="AD16" i="4" s="1"/>
  <c r="AD15" i="4" s="1"/>
  <c r="AC24" i="4"/>
  <c r="AC23" i="4" s="1"/>
  <c r="AC16" i="4" s="1"/>
  <c r="AC15" i="4" s="1"/>
  <c r="AB24" i="4"/>
  <c r="Z24" i="4"/>
  <c r="Z23" i="4" s="1"/>
  <c r="Z16" i="4" s="1"/>
  <c r="Z15" i="4" s="1"/>
  <c r="AF23" i="4"/>
  <c r="AB23" i="4"/>
  <c r="Y33" i="4"/>
  <c r="T33" i="4"/>
  <c r="X33" i="4"/>
  <c r="W33" i="4"/>
  <c r="V33" i="4"/>
  <c r="U33" i="4"/>
  <c r="S33" i="4"/>
  <c r="X24" i="4"/>
  <c r="X23" i="4" s="1"/>
  <c r="X16" i="4" s="1"/>
  <c r="W24" i="4"/>
  <c r="W23" i="4" s="1"/>
  <c r="W16" i="4" s="1"/>
  <c r="W15" i="4" s="1"/>
  <c r="V24" i="4"/>
  <c r="V23" i="4" s="1"/>
  <c r="V16" i="4" s="1"/>
  <c r="V15" i="4" s="1"/>
  <c r="U24" i="4"/>
  <c r="U23" i="4" s="1"/>
  <c r="U15" i="4" s="1"/>
  <c r="S24" i="4"/>
  <c r="S23" i="4" s="1"/>
  <c r="S16" i="4" s="1"/>
  <c r="Y23" i="4"/>
  <c r="R33" i="4"/>
  <c r="J33" i="4"/>
  <c r="I33" i="4"/>
  <c r="H33" i="4"/>
  <c r="G33" i="4"/>
  <c r="E33" i="4"/>
  <c r="AF31" i="12"/>
  <c r="N24" i="1"/>
  <c r="N23" i="1" s="1"/>
  <c r="O24" i="1"/>
  <c r="O23" i="1" s="1"/>
  <c r="P24" i="1"/>
  <c r="P23" i="1" s="1"/>
  <c r="Q24" i="1"/>
  <c r="Q23" i="1" s="1"/>
  <c r="T24" i="1"/>
  <c r="T23" i="1" s="1"/>
  <c r="U24" i="1"/>
  <c r="U23" i="1" s="1"/>
  <c r="X24" i="1"/>
  <c r="X23" i="1" s="1"/>
  <c r="Y24" i="1"/>
  <c r="Y23" i="1" s="1"/>
  <c r="AA24" i="1"/>
  <c r="AA23" i="1" s="1"/>
  <c r="AB24" i="1"/>
  <c r="AB23" i="1" s="1"/>
  <c r="AC24" i="1"/>
  <c r="AC23" i="1" s="1"/>
  <c r="AF24" i="1"/>
  <c r="AF23" i="1" s="1"/>
  <c r="AG24" i="1"/>
  <c r="AG23" i="1" s="1"/>
  <c r="AJ24" i="1"/>
  <c r="AJ23" i="1" s="1"/>
  <c r="AK24" i="1"/>
  <c r="AK23" i="1" s="1"/>
  <c r="H24" i="1"/>
  <c r="H23" i="1" s="1"/>
  <c r="I23" i="1"/>
  <c r="J23" i="1"/>
  <c r="K24" i="1"/>
  <c r="K23" i="1" s="1"/>
  <c r="AG33" i="1"/>
  <c r="AF33" i="1"/>
  <c r="AE33" i="1"/>
  <c r="AD33" i="1"/>
  <c r="AC33" i="1"/>
  <c r="AB33" i="1"/>
  <c r="AA33" i="1"/>
  <c r="Z33" i="1"/>
  <c r="Y33" i="1"/>
  <c r="X33" i="1"/>
  <c r="W33" i="1"/>
  <c r="V33" i="1"/>
  <c r="AE32" i="2"/>
  <c r="AE31" i="2" s="1"/>
  <c r="AI31" i="2"/>
  <c r="AH31" i="2"/>
  <c r="AG31" i="2"/>
  <c r="AF31" i="2"/>
  <c r="AI21" i="2"/>
  <c r="AH21" i="2"/>
  <c r="AG21" i="2"/>
  <c r="AF21" i="2"/>
  <c r="Z32" i="2"/>
  <c r="AD31" i="2"/>
  <c r="AC31" i="2"/>
  <c r="AB31" i="2"/>
  <c r="AA31" i="2"/>
  <c r="Z31" i="2"/>
  <c r="AD21" i="2"/>
  <c r="AC21" i="2"/>
  <c r="AB21" i="2"/>
  <c r="Z21" i="2"/>
  <c r="AA21" i="2"/>
  <c r="U32" i="2"/>
  <c r="Y31" i="2"/>
  <c r="X31" i="2"/>
  <c r="W31" i="2"/>
  <c r="V31" i="2"/>
  <c r="U31" i="2"/>
  <c r="Y21" i="2"/>
  <c r="W21" i="2"/>
  <c r="V21" i="2"/>
  <c r="I33" i="2"/>
  <c r="G32" i="2"/>
  <c r="I32" i="2" s="1"/>
  <c r="J23" i="2"/>
  <c r="J22" i="2" s="1"/>
  <c r="J21" i="2" s="1"/>
  <c r="AE25" i="1" l="1"/>
  <c r="AE24" i="1" s="1"/>
  <c r="AE23" i="1" s="1"/>
  <c r="AE22" i="2"/>
  <c r="K34" i="1"/>
  <c r="N32" i="2"/>
  <c r="G25" i="1"/>
  <c r="M25" i="1" s="1"/>
  <c r="M24" i="1" s="1"/>
  <c r="M23" i="1" s="1"/>
  <c r="Z25" i="1"/>
  <c r="Z24" i="1" s="1"/>
  <c r="Z23" i="1" s="1"/>
  <c r="AF23" i="13"/>
  <c r="AF22" i="13" s="1"/>
  <c r="AF21" i="13" s="1"/>
  <c r="AF14" i="13" s="1"/>
  <c r="AF13" i="13" s="1"/>
  <c r="AA25" i="4"/>
  <c r="AA24" i="4" s="1"/>
  <c r="AA23" i="4" s="1"/>
  <c r="J33" i="2"/>
  <c r="K35" i="1"/>
  <c r="AF17" i="14"/>
  <c r="AF16" i="14" s="1"/>
  <c r="AF15" i="14" s="1"/>
  <c r="AF14" i="14" s="1"/>
  <c r="AF13" i="14" s="1"/>
  <c r="D25" i="4"/>
  <c r="G24" i="1"/>
  <c r="G23" i="1" s="1"/>
  <c r="AJ23" i="2"/>
  <c r="H21" i="9"/>
  <c r="X15" i="4"/>
  <c r="S15" i="4"/>
  <c r="AB15" i="4"/>
  <c r="G38" i="9"/>
  <c r="AD25" i="1" l="1"/>
  <c r="AD24" i="1" s="1"/>
  <c r="AD23" i="1" s="1"/>
  <c r="G29" i="9" s="1"/>
  <c r="AJ22" i="2"/>
  <c r="AH25" i="4"/>
  <c r="AH24" i="4" s="1"/>
  <c r="AH23" i="4" s="1"/>
  <c r="AE13" i="2"/>
  <c r="AE21" i="2"/>
  <c r="M35" i="1"/>
  <c r="G35" i="1"/>
  <c r="D35" i="4" s="1"/>
  <c r="M35" i="4" s="1"/>
  <c r="AO35" i="4" s="1"/>
  <c r="AJ33" i="2"/>
  <c r="AM33" i="2" s="1"/>
  <c r="E38" i="9"/>
  <c r="L34" i="1"/>
  <c r="L33" i="1"/>
  <c r="M33" i="4" l="1"/>
  <c r="S35" i="1"/>
  <c r="R35" i="1" s="1"/>
  <c r="AF33" i="11" s="1"/>
  <c r="AF31" i="11" s="1"/>
  <c r="AH35" i="1"/>
  <c r="AI35" i="1" s="1"/>
  <c r="AZ24" i="8"/>
  <c r="AE27" i="5"/>
  <c r="AS33" i="4"/>
  <c r="AR33" i="4"/>
  <c r="AQ33" i="4"/>
  <c r="AP33" i="4"/>
  <c r="AN33" i="4"/>
  <c r="Q33" i="4"/>
  <c r="P33" i="4"/>
  <c r="O33" i="4"/>
  <c r="N33" i="4"/>
  <c r="L33" i="4"/>
  <c r="AE26" i="5" l="1"/>
  <c r="I34" i="7"/>
  <c r="O35" i="7" s="1"/>
  <c r="O33" i="7" s="1"/>
  <c r="S14" i="5"/>
  <c r="AL26" i="5" l="1"/>
  <c r="AL14" i="5" s="1"/>
  <c r="I33" i="7"/>
  <c r="AE14" i="5"/>
  <c r="AT34" i="4"/>
  <c r="X24" i="8" l="1"/>
  <c r="X33" i="8"/>
  <c r="Q24" i="8"/>
  <c r="Q33" i="8"/>
  <c r="X34" i="8" l="1"/>
  <c r="Q32" i="8"/>
  <c r="AZ33" i="8"/>
  <c r="AZ34" i="8" s="1"/>
  <c r="F28" i="9" l="1"/>
  <c r="F27" i="9" s="1"/>
  <c r="F18" i="9" s="1"/>
  <c r="G28" i="9"/>
  <c r="G27" i="9" s="1"/>
  <c r="G18" i="9" s="1"/>
  <c r="G17" i="9" s="1"/>
  <c r="AL27" i="5"/>
  <c r="AG18" i="5"/>
  <c r="S26" i="5"/>
  <c r="E17" i="5"/>
  <c r="E16" i="5" s="1"/>
  <c r="F17" i="5"/>
  <c r="F16" i="5" s="1"/>
  <c r="G17" i="5"/>
  <c r="G16" i="5" s="1"/>
  <c r="H17" i="5"/>
  <c r="H16" i="5" s="1"/>
  <c r="I17" i="5"/>
  <c r="I16" i="5" s="1"/>
  <c r="J17" i="5"/>
  <c r="J16" i="5" s="1"/>
  <c r="K17" i="5"/>
  <c r="K16" i="5" s="1"/>
  <c r="L17" i="5"/>
  <c r="L16" i="5" s="1"/>
  <c r="M17" i="5"/>
  <c r="M16" i="5" s="1"/>
  <c r="N17" i="5"/>
  <c r="N16" i="5" s="1"/>
  <c r="O17" i="5"/>
  <c r="O16" i="5" s="1"/>
  <c r="P17" i="5"/>
  <c r="P16" i="5" s="1"/>
  <c r="Q17" i="5"/>
  <c r="Q16" i="5" s="1"/>
  <c r="R17" i="5"/>
  <c r="R16" i="5" s="1"/>
  <c r="S17" i="5"/>
  <c r="S16" i="5" s="1"/>
  <c r="T17" i="5"/>
  <c r="T16" i="5" s="1"/>
  <c r="U17" i="5"/>
  <c r="U16" i="5" s="1"/>
  <c r="V17" i="5"/>
  <c r="V16" i="5" s="1"/>
  <c r="W17" i="5"/>
  <c r="W16" i="5" s="1"/>
  <c r="X17" i="5"/>
  <c r="X16" i="5" s="1"/>
  <c r="Y17" i="5"/>
  <c r="Y16" i="5" s="1"/>
  <c r="AA17" i="5"/>
  <c r="AA16" i="5" s="1"/>
  <c r="AB17" i="5"/>
  <c r="AB16" i="5" s="1"/>
  <c r="AC17" i="5"/>
  <c r="AC16" i="5" s="1"/>
  <c r="AD17" i="5"/>
  <c r="AD16" i="5" s="1"/>
  <c r="AF17" i="5"/>
  <c r="AF16" i="5" s="1"/>
  <c r="AH17" i="5"/>
  <c r="AH16" i="5" s="1"/>
  <c r="AI17" i="5"/>
  <c r="AI16" i="5" s="1"/>
  <c r="AJ17" i="5"/>
  <c r="AJ16" i="5" s="1"/>
  <c r="AK17" i="5"/>
  <c r="AK16" i="5" s="1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T26" i="5"/>
  <c r="U26" i="5"/>
  <c r="V26" i="5"/>
  <c r="W26" i="5"/>
  <c r="X26" i="5"/>
  <c r="Y26" i="5"/>
  <c r="AA26" i="5"/>
  <c r="AB26" i="5"/>
  <c r="AC26" i="5"/>
  <c r="AD26" i="5"/>
  <c r="AF26" i="5"/>
  <c r="AH26" i="5"/>
  <c r="AI26" i="5"/>
  <c r="AJ26" i="5"/>
  <c r="AK26" i="5"/>
  <c r="D26" i="5"/>
  <c r="D17" i="5"/>
  <c r="D16" i="5" s="1"/>
  <c r="AL18" i="5" l="1"/>
  <c r="AG17" i="5"/>
  <c r="AG16" i="5" s="1"/>
  <c r="Z17" i="5"/>
  <c r="Z16" i="5" s="1"/>
  <c r="AK15" i="5"/>
  <c r="AK14" i="5" s="1"/>
  <c r="AC15" i="5"/>
  <c r="AC14" i="5" s="1"/>
  <c r="Y15" i="5"/>
  <c r="Y14" i="5" s="1"/>
  <c r="U15" i="5"/>
  <c r="U14" i="5" s="1"/>
  <c r="Q15" i="5"/>
  <c r="Q14" i="5" s="1"/>
  <c r="M15" i="5"/>
  <c r="M14" i="5" s="1"/>
  <c r="I15" i="5"/>
  <c r="I14" i="5" s="1"/>
  <c r="AJ15" i="5"/>
  <c r="AJ14" i="5" s="1"/>
  <c r="AF15" i="5"/>
  <c r="AF14" i="5" s="1"/>
  <c r="AB15" i="5"/>
  <c r="AB14" i="5" s="1"/>
  <c r="X15" i="5"/>
  <c r="X14" i="5" s="1"/>
  <c r="T15" i="5"/>
  <c r="T14" i="5" s="1"/>
  <c r="P15" i="5"/>
  <c r="P14" i="5" s="1"/>
  <c r="L15" i="5"/>
  <c r="L14" i="5" s="1"/>
  <c r="H15" i="5"/>
  <c r="H14" i="5" s="1"/>
  <c r="AI15" i="5"/>
  <c r="AI14" i="5" s="1"/>
  <c r="AA15" i="5"/>
  <c r="AA14" i="5" s="1"/>
  <c r="W15" i="5"/>
  <c r="W14" i="5" s="1"/>
  <c r="S15" i="5"/>
  <c r="O15" i="5"/>
  <c r="O14" i="5" s="1"/>
  <c r="K15" i="5"/>
  <c r="K14" i="5" s="1"/>
  <c r="G15" i="5"/>
  <c r="G14" i="5" s="1"/>
  <c r="AH15" i="5"/>
  <c r="AH14" i="5" s="1"/>
  <c r="AD15" i="5"/>
  <c r="AD14" i="5" s="1"/>
  <c r="V15" i="5"/>
  <c r="V14" i="5" s="1"/>
  <c r="R15" i="5"/>
  <c r="R14" i="5" s="1"/>
  <c r="N15" i="5"/>
  <c r="N14" i="5" s="1"/>
  <c r="F15" i="5"/>
  <c r="F14" i="5" s="1"/>
  <c r="D15" i="5"/>
  <c r="D14" i="5" s="1"/>
  <c r="Z15" i="5" l="1"/>
  <c r="I25" i="7"/>
  <c r="AA24" i="7" s="1"/>
  <c r="AA23" i="7" s="1"/>
  <c r="AA16" i="7" s="1"/>
  <c r="AA15" i="7" s="1"/>
  <c r="I24" i="7" l="1"/>
  <c r="J33" i="8"/>
  <c r="AS34" i="4"/>
  <c r="AR34" i="4"/>
  <c r="AQ34" i="4"/>
  <c r="AP34" i="4"/>
  <c r="X32" i="8"/>
  <c r="E24" i="4"/>
  <c r="E23" i="4" s="1"/>
  <c r="G24" i="4"/>
  <c r="G23" i="4" s="1"/>
  <c r="H24" i="4"/>
  <c r="H23" i="4" s="1"/>
  <c r="I24" i="4"/>
  <c r="I23" i="4" s="1"/>
  <c r="J24" i="4"/>
  <c r="J23" i="4" s="1"/>
  <c r="L24" i="4"/>
  <c r="L23" i="4" s="1"/>
  <c r="N24" i="4"/>
  <c r="N23" i="4" s="1"/>
  <c r="O24" i="4"/>
  <c r="O23" i="4" s="1"/>
  <c r="P24" i="4"/>
  <c r="P23" i="4" s="1"/>
  <c r="Q24" i="4"/>
  <c r="Q23" i="4" s="1"/>
  <c r="AN24" i="4"/>
  <c r="AN23" i="4" s="1"/>
  <c r="AS24" i="4"/>
  <c r="AS23" i="4" s="1"/>
  <c r="AQ24" i="4" l="1"/>
  <c r="AQ23" i="4" s="1"/>
  <c r="AQ16" i="4" s="1"/>
  <c r="AQ15" i="4" s="1"/>
  <c r="D24" i="4"/>
  <c r="D23" i="4" s="1"/>
  <c r="R23" i="4"/>
  <c r="X23" i="8"/>
  <c r="I23" i="7"/>
  <c r="AP24" i="4"/>
  <c r="AP23" i="4" s="1"/>
  <c r="AR24" i="4"/>
  <c r="AR23" i="4" s="1"/>
  <c r="AR16" i="4" s="1"/>
  <c r="AR15" i="4" s="1"/>
  <c r="Q16" i="4"/>
  <c r="Q15" i="4" s="1"/>
  <c r="O16" i="4"/>
  <c r="O15" i="4" s="1"/>
  <c r="I16" i="4"/>
  <c r="I15" i="4" s="1"/>
  <c r="G16" i="4"/>
  <c r="G15" i="4" s="1"/>
  <c r="F24" i="4"/>
  <c r="F23" i="4" s="1"/>
  <c r="AN16" i="4"/>
  <c r="AN15" i="4" s="1"/>
  <c r="N16" i="4"/>
  <c r="N15" i="4" s="1"/>
  <c r="J16" i="4"/>
  <c r="J15" i="4" s="1"/>
  <c r="AS16" i="4"/>
  <c r="AS15" i="4" s="1"/>
  <c r="P16" i="4"/>
  <c r="P15" i="4" s="1"/>
  <c r="L16" i="4"/>
  <c r="L15" i="4" s="1"/>
  <c r="H16" i="4"/>
  <c r="H15" i="4" s="1"/>
  <c r="AP15" i="4" l="1"/>
  <c r="X14" i="8"/>
  <c r="X15" i="8"/>
  <c r="X22" i="8"/>
  <c r="J23" i="8"/>
  <c r="J24" i="8"/>
  <c r="K23" i="4"/>
  <c r="Q22" i="8" s="1"/>
  <c r="Q23" i="8"/>
  <c r="AT23" i="4"/>
  <c r="J22" i="8" s="1"/>
  <c r="Q14" i="8"/>
  <c r="Q15" i="8"/>
  <c r="I15" i="7"/>
  <c r="I16" i="7"/>
  <c r="J14" i="8" l="1"/>
  <c r="J15" i="8"/>
  <c r="B29" i="9"/>
  <c r="B32" i="9" s="1"/>
  <c r="D28" i="9"/>
  <c r="D31" i="9"/>
  <c r="C31" i="9"/>
  <c r="C28" i="9"/>
  <c r="D20" i="9"/>
  <c r="D27" i="9" l="1"/>
  <c r="C27" i="9"/>
  <c r="D19" i="9"/>
  <c r="D18" i="9" s="1"/>
  <c r="F16" i="1"/>
  <c r="F15" i="1" l="1"/>
  <c r="AL32" i="2"/>
  <c r="AK32" i="2"/>
  <c r="AJ32" i="2" l="1"/>
  <c r="P32" i="2"/>
  <c r="K32" i="2" l="1"/>
  <c r="AL31" i="2"/>
  <c r="AK31" i="2"/>
  <c r="AJ31" i="2"/>
  <c r="AJ13" i="2" s="1"/>
  <c r="T31" i="2"/>
  <c r="R31" i="2"/>
  <c r="Q31" i="2"/>
  <c r="M31" i="2"/>
  <c r="L31" i="2"/>
  <c r="J31" i="2"/>
  <c r="J13" i="2" s="1"/>
  <c r="I31" i="2"/>
  <c r="I13" i="2" s="1"/>
  <c r="G31" i="2"/>
  <c r="G13" i="2" s="1"/>
  <c r="AL21" i="2"/>
  <c r="AK21" i="2"/>
  <c r="R21" i="2"/>
  <c r="Q21" i="2"/>
  <c r="M21" i="2"/>
  <c r="L21" i="2"/>
  <c r="K21" i="2"/>
  <c r="G21" i="2"/>
  <c r="K33" i="2" l="1"/>
  <c r="K31" i="2" s="1"/>
  <c r="K13" i="2" s="1"/>
  <c r="S33" i="2"/>
  <c r="AJ21" i="2"/>
  <c r="P33" i="2" l="1"/>
  <c r="P31" i="2" s="1"/>
  <c r="S31" i="2"/>
  <c r="S23" i="2" l="1"/>
  <c r="X23" i="2" s="1"/>
  <c r="X22" i="2" s="1"/>
  <c r="X13" i="2" s="1"/>
  <c r="T33" i="1"/>
  <c r="S22" i="2" l="1"/>
  <c r="S13" i="2" s="1"/>
  <c r="P23" i="2"/>
  <c r="P22" i="2" s="1"/>
  <c r="P13" i="2" s="1"/>
  <c r="U23" i="2"/>
  <c r="U22" i="2" s="1"/>
  <c r="U13" i="2" s="1"/>
  <c r="AM23" i="2"/>
  <c r="AM22" i="2" s="1"/>
  <c r="X21" i="2"/>
  <c r="AM32" i="2"/>
  <c r="N31" i="2"/>
  <c r="N13" i="2" s="1"/>
  <c r="P33" i="1"/>
  <c r="AJ33" i="1" s="1"/>
  <c r="P21" i="2" l="1"/>
  <c r="S25" i="1"/>
  <c r="R25" i="1"/>
  <c r="S24" i="1"/>
  <c r="S23" i="1" s="1"/>
  <c r="W25" i="1"/>
  <c r="U21" i="2"/>
  <c r="AM31" i="2"/>
  <c r="AM13" i="2" s="1"/>
  <c r="AN32" i="2"/>
  <c r="AN31" i="2" s="1"/>
  <c r="O31" i="2"/>
  <c r="Q33" i="1"/>
  <c r="R33" i="1"/>
  <c r="S33" i="1"/>
  <c r="S15" i="1" s="1"/>
  <c r="U33" i="1"/>
  <c r="H33" i="1"/>
  <c r="I33" i="1"/>
  <c r="J33" i="1"/>
  <c r="K33" i="1"/>
  <c r="K15" i="1" s="1"/>
  <c r="G34" i="1"/>
  <c r="M25" i="4" l="1"/>
  <c r="M24" i="4" s="1"/>
  <c r="M23" i="4" s="1"/>
  <c r="M15" i="4" s="1"/>
  <c r="R24" i="1"/>
  <c r="R23" i="1" s="1"/>
  <c r="R15" i="1" s="1"/>
  <c r="AF23" i="11"/>
  <c r="AF22" i="11" s="1"/>
  <c r="AF21" i="11" s="1"/>
  <c r="V25" i="1"/>
  <c r="W24" i="1"/>
  <c r="W23" i="1" s="1"/>
  <c r="AI25" i="1"/>
  <c r="AI24" i="1" s="1"/>
  <c r="AI23" i="1" s="1"/>
  <c r="D34" i="4"/>
  <c r="AK33" i="1"/>
  <c r="G33" i="1"/>
  <c r="M33" i="1" l="1"/>
  <c r="M15" i="1" s="1"/>
  <c r="G15" i="1"/>
  <c r="F38" i="9"/>
  <c r="F17" i="9" s="1"/>
  <c r="W18" i="1"/>
  <c r="AF23" i="12"/>
  <c r="AF22" i="12" s="1"/>
  <c r="AF21" i="12" s="1"/>
  <c r="V24" i="1"/>
  <c r="V23" i="1" s="1"/>
  <c r="T25" i="4"/>
  <c r="AH25" i="1"/>
  <c r="AH24" i="1" s="1"/>
  <c r="AH23" i="1" s="1"/>
  <c r="D33" i="4"/>
  <c r="D15" i="4" s="1"/>
  <c r="F34" i="4"/>
  <c r="Z27" i="5"/>
  <c r="AI34" i="1"/>
  <c r="D38" i="9"/>
  <c r="S21" i="2"/>
  <c r="H38" i="9" l="1"/>
  <c r="X18" i="1"/>
  <c r="AI18" i="1"/>
  <c r="W16" i="1"/>
  <c r="W15" i="1" s="1"/>
  <c r="V18" i="1"/>
  <c r="T24" i="4"/>
  <c r="T23" i="4" s="1"/>
  <c r="AO25" i="4"/>
  <c r="AO24" i="4" s="1"/>
  <c r="AO23" i="4" s="1"/>
  <c r="O33" i="1"/>
  <c r="Z26" i="5"/>
  <c r="Z14" i="5" s="1"/>
  <c r="AG27" i="5"/>
  <c r="AG26" i="5" s="1"/>
  <c r="F33" i="4"/>
  <c r="AO34" i="4"/>
  <c r="AO33" i="4" s="1"/>
  <c r="D17" i="9"/>
  <c r="T21" i="2"/>
  <c r="C20" i="9"/>
  <c r="N21" i="2"/>
  <c r="T18" i="4" l="1"/>
  <c r="V16" i="1"/>
  <c r="V15" i="1" s="1"/>
  <c r="E29" i="9" s="1"/>
  <c r="AH18" i="1"/>
  <c r="AH16" i="1" s="1"/>
  <c r="AH15" i="1" s="1"/>
  <c r="AI16" i="1"/>
  <c r="AJ18" i="1"/>
  <c r="AJ16" i="1" s="1"/>
  <c r="AJ15" i="1" s="1"/>
  <c r="X16" i="1"/>
  <c r="X15" i="1" s="1"/>
  <c r="E22" i="9" s="1"/>
  <c r="AI33" i="1"/>
  <c r="AF26" i="3"/>
  <c r="AF25" i="3" s="1"/>
  <c r="AF13" i="3" s="1"/>
  <c r="N33" i="1"/>
  <c r="AH33" i="1" s="1"/>
  <c r="C19" i="9"/>
  <c r="H20" i="9"/>
  <c r="E15" i="5"/>
  <c r="E14" i="5" s="1"/>
  <c r="AG15" i="5"/>
  <c r="AG14" i="5" s="1"/>
  <c r="AM21" i="2"/>
  <c r="H22" i="9" l="1"/>
  <c r="E19" i="9"/>
  <c r="E28" i="9"/>
  <c r="H29" i="9"/>
  <c r="AI15" i="1"/>
  <c r="AO18" i="4"/>
  <c r="AO16" i="4" s="1"/>
  <c r="AO15" i="4" s="1"/>
  <c r="T16" i="4"/>
  <c r="T15" i="4" s="1"/>
  <c r="C18" i="9"/>
  <c r="H19" i="9"/>
  <c r="O21" i="2"/>
  <c r="H28" i="9" l="1"/>
  <c r="E27" i="9"/>
  <c r="AN21" i="2"/>
  <c r="AN13" i="2"/>
  <c r="H27" i="9" l="1"/>
  <c r="E18" i="9"/>
  <c r="H42" i="9"/>
  <c r="E17" i="9" l="1"/>
  <c r="H17" i="9" s="1"/>
  <c r="H18" i="9"/>
  <c r="C38" i="9"/>
  <c r="C17" i="9" l="1"/>
</calcChain>
</file>

<file path=xl/sharedStrings.xml><?xml version="1.0" encoding="utf-8"?>
<sst xmlns="http://schemas.openxmlformats.org/spreadsheetml/2006/main" count="3775" uniqueCount="375">
  <si>
    <t xml:space="preserve">Приложение №          </t>
  </si>
  <si>
    <t xml:space="preserve">к решению от  "     "                     №                                     </t>
  </si>
  <si>
    <t>Перечни инвестиционных проектов</t>
  </si>
  <si>
    <t xml:space="preserve">    Раздел 2.     План освоения капитальных вложений по инвестиционным проектам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</si>
  <si>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Номер группы инвестиционных проектов</t>
  </si>
  <si>
    <t>Наименование инвестиционного проекта (наименование групы инвестиционных проектов)</t>
  </si>
  <si>
    <t>Индификатор инвестиционного проекта</t>
  </si>
  <si>
    <t xml:space="preserve">Год начала реализации инвестиционного проекта </t>
  </si>
  <si>
    <t xml:space="preserve">Год окончания реализации инвестиционного проекта </t>
  </si>
  <si>
    <t>Полная сметная стоимость инвестиционного проекта в соответствии с утвержденной проектной документации в базисном уровне цен, млн. рублей (без НДС)</t>
  </si>
  <si>
    <t>Оценка полной стоимости в прогнозных ценах соответствующих лет, млн. рублей (без НДС)</t>
  </si>
  <si>
    <t>Остаток освоения капитальных вложений, млн. рублей  (без НДС)</t>
  </si>
  <si>
    <t>Освоение капитальных вложений в прогнозных ценах соответствующих лет, млн. рублей  (без НДС)</t>
  </si>
  <si>
    <t>План</t>
  </si>
  <si>
    <t>Итого (план)</t>
  </si>
  <si>
    <t>Всего в том числе</t>
  </si>
  <si>
    <t>проектно-изыскательские работы</t>
  </si>
  <si>
    <t>строительные работы, реконструкция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</si>
  <si>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</si>
  <si>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</si>
  <si>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</si>
  <si>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</si>
  <si>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утвержденный план </t>
  </si>
  <si>
    <t>14.1.</t>
  </si>
  <si>
    <t>14.2.</t>
  </si>
  <si>
    <t>Всего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</si>
  <si>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</si>
  <si>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</si>
  <si>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</si>
  <si>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</si>
  <si>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</si>
  <si>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14.3.</t>
  </si>
  <si>
    <t>14.4.</t>
  </si>
  <si>
    <t>14.5.</t>
  </si>
  <si>
    <t>14.6.</t>
  </si>
  <si>
    <t>1.2.1.1</t>
  </si>
  <si>
    <t>Реконструкция трансформаторных и иных подстанций, всего, в числе:</t>
  </si>
  <si>
    <t>1.2.1.1.1</t>
  </si>
  <si>
    <t>Замена масленых выключателей на вакуумные выключатели с установкой систем телемеханики и СДТУ на ЗРУ-6кВ п\с "ГПЗ-5"</t>
  </si>
  <si>
    <t>H_0001</t>
  </si>
  <si>
    <t>1.2.1.1.2</t>
  </si>
  <si>
    <t>Замена масленых выключателей на вакуумные выключатели с установкой систем телемеханики и СДТУ на РП-2</t>
  </si>
  <si>
    <t>H_0002</t>
  </si>
  <si>
    <t>1.2.1.1.3</t>
  </si>
  <si>
    <t>Замена масленых выключателей на вакуумные выключатели с установкой систем телемеханики и СДТУ на РП-1</t>
  </si>
  <si>
    <t>H_0003</t>
  </si>
  <si>
    <t>1.2.3.1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</si>
  <si>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</si>
  <si>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</si>
  <si>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</si>
  <si>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</si>
  <si>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 оборудования РУ-3 и РУ-3А (инв.№ 0000024 и № 0000055)в БРТП-3</t>
  </si>
  <si>
    <t>H_0015</t>
  </si>
  <si>
    <t>1.2.4.1.1</t>
  </si>
  <si>
    <t>1.6</t>
  </si>
  <si>
    <t>Прочие инвестиционные проекты, всего, в том числе:</t>
  </si>
  <si>
    <t xml:space="preserve">Легковой служебный автомобиль </t>
  </si>
  <si>
    <t>H_0011</t>
  </si>
  <si>
    <t>Приобретение объектов электросетевого хозяйства и земельных участков под их размещение</t>
  </si>
  <si>
    <t>H_0013</t>
  </si>
  <si>
    <t>1.6.1</t>
  </si>
  <si>
    <t>1.6.2</t>
  </si>
  <si>
    <t>ООО "ИнвестГрадСтрой"</t>
  </si>
  <si>
    <t>14.7.</t>
  </si>
  <si>
    <t>14.8.</t>
  </si>
  <si>
    <t>привлечение заемных средств</t>
  </si>
  <si>
    <t xml:space="preserve">    Раздел 1.     План финансирования капитальных вложений по инвестиционным проектам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</si>
  <si>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инвестиционного проекта (наименование группы инвестиционных проектов)</t>
  </si>
  <si>
    <t>Идентификатор инвестиционного проекта</t>
  </si>
  <si>
    <t>Год начала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</si>
  <si>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</si>
  <si>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</si>
  <si>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</si>
  <si>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</si>
  <si>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</si>
  <si>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в базисном уровне цен, млн рублей (с НДС)</t>
  </si>
  <si>
    <t>в ценах, сложившихся со времени составления сметной документации, млн.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</si>
  <si>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</si>
  <si>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</si>
  <si>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</si>
  <si>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</si>
  <si>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</si>
  <si>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</si>
  <si>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</si>
  <si>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</si>
  <si>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</si>
  <si>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</si>
  <si>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</si>
  <si>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</si>
  <si>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</si>
  <si>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</si>
  <si>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</si>
  <si>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</si>
  <si>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Наименование инвестиционного проекта (группы инвестиционных проектов)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</si>
  <si>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</si>
  <si>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</si>
  <si>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</si>
  <si>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</si>
  <si>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</si>
  <si>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</si>
  <si>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</t>
  </si>
  <si>
    <t>Утвержденный план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</si>
  <si>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</si>
  <si>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</si>
  <si>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</si>
  <si>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</si>
  <si>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</si>
  <si>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</si>
  <si>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</si>
  <si>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</si>
  <si>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 xml:space="preserve">    Раздел 1 . План принятия основных средств и нематериальных активов к бухгалтерскому учету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</si>
  <si>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</si>
  <si>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</si>
  <si>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</si>
  <si>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</si>
  <si>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</si>
  <si>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утвержденный план за год</t>
  </si>
  <si>
    <t xml:space="preserve">    Раздел 1 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</si>
  <si>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</si>
  <si>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</si>
  <si>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 xml:space="preserve">    Раздел 2 . Ввод объектов инвестиционной деятельности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</si>
  <si>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</si>
  <si>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</si>
  <si>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км ВЛ 1-цеп</t>
  </si>
  <si>
    <t>км ВЛ 2-цеп</t>
  </si>
  <si>
    <t>км КЛ</t>
  </si>
  <si>
    <t xml:space="preserve">    Раздел 3 . Источники финансирования инвестиционной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</si>
  <si>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 п/п</t>
  </si>
  <si>
    <t>Показатель</t>
  </si>
  <si>
    <t>Источники финансирования инвестиционной программы всего (I + II ), в том числе:</t>
  </si>
  <si>
    <t>I</t>
  </si>
  <si>
    <t>Собственные средства всего, в том числе:</t>
  </si>
  <si>
    <t>Прибыль, направляемая на инвестиции, в том числе:</t>
  </si>
  <si>
    <t>1.1.1.1</t>
  </si>
  <si>
    <t>прибыль от продажи электрической энергии (мощности) по нерегулируемым ценам</t>
  </si>
  <si>
    <t>прочая прибыль</t>
  </si>
  <si>
    <t>Амортизация основных средств всего, в том числе:</t>
  </si>
  <si>
    <t>недоиспользованная амортизация прошлых лет всего, в том числе:</t>
  </si>
  <si>
    <t>Возврат налога на добавленную стоимость</t>
  </si>
  <si>
    <t>Прочие собственные средства всего, в том числе:</t>
  </si>
  <si>
    <t>II</t>
  </si>
  <si>
    <t>Привлеченные средства,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</si>
  <si>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</si>
  <si>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</si>
  <si>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</si>
  <si>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</si>
  <si>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финансирование, всего, в том числе:</t>
  </si>
  <si>
    <t>средства федерального бюджета, всего, в том числе:</t>
  </si>
  <si>
    <t>2.5.1.1</t>
  </si>
  <si>
    <t>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</si>
  <si>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Федерации, всего, в том числе:</t>
  </si>
  <si>
    <t>2.5.2.1</t>
  </si>
  <si>
    <t>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</si>
  <si>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</si>
  <si>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</si>
  <si>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</t>
  </si>
  <si>
    <t>3.2</t>
  </si>
  <si>
    <t>План ввода основных средств</t>
  </si>
  <si>
    <t>Плановые показатели реализации инвестиционной программы</t>
  </si>
  <si>
    <t>4.1</t>
  </si>
  <si>
    <t>4.2</t>
  </si>
  <si>
    <t>Показатель максимальной мощности присоединяемых потребителей электрической энергии (Sтп потр)</t>
  </si>
  <si>
    <t>Показатель замены выключателей (В⁶з)</t>
  </si>
  <si>
    <t>4.3</t>
  </si>
  <si>
    <t>5.1</t>
  </si>
  <si>
    <t>5.2</t>
  </si>
  <si>
    <t>6.1</t>
  </si>
  <si>
    <t>6.2</t>
  </si>
  <si>
    <t>7.1</t>
  </si>
  <si>
    <t>7.2</t>
  </si>
  <si>
    <t xml:space="preserve">    Раздел 3.     Цели реализации инвестиционных проектов сетевой организации на 2019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</si>
  <si>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5.3</t>
  </si>
  <si>
    <t>5.4</t>
  </si>
  <si>
    <t>5.5</t>
  </si>
  <si>
    <t>5.6</t>
  </si>
  <si>
    <t>5.7</t>
  </si>
  <si>
    <t>6.3</t>
  </si>
  <si>
    <t>6.4</t>
  </si>
  <si>
    <t>6.5</t>
  </si>
  <si>
    <t>6.6</t>
  </si>
  <si>
    <t>6.7</t>
  </si>
  <si>
    <t>7.3</t>
  </si>
  <si>
    <t>7.4</t>
  </si>
  <si>
    <t>7.5</t>
  </si>
  <si>
    <t>7.6</t>
  </si>
  <si>
    <t>7.7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</si>
  <si>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</si>
  <si>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</si>
  <si>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</si>
  <si>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</si>
  <si>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</si>
  <si>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</si>
  <si>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</si>
  <si>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</si>
  <si>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</si>
  <si>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</si>
  <si>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</si>
  <si>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</si>
  <si>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</si>
  <si>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</si>
  <si>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</si>
  <si>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</si>
  <si>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</si>
  <si>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</si>
  <si>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</si>
  <si>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</si>
  <si>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</si>
  <si>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</si>
  <si>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</si>
  <si>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</si>
  <si>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</si>
  <si>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 xml:space="preserve">    Раздел 1 . План принятия основных средств и нематериальных активов к бухгалтерскому учету на 2019 год  с распределением по кварталам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</si>
  <si>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</t>
  </si>
  <si>
    <t>1.1.1</t>
  </si>
  <si>
    <t>1.1.2</t>
  </si>
  <si>
    <t>1.1.3</t>
  </si>
  <si>
    <t>1.2.2</t>
  </si>
  <si>
    <t>1.2.3</t>
  </si>
  <si>
    <t>1.3</t>
  </si>
  <si>
    <t>1.4</t>
  </si>
  <si>
    <t>1.5</t>
  </si>
  <si>
    <t>2.1</t>
  </si>
  <si>
    <t>2.2</t>
  </si>
  <si>
    <t>2.3</t>
  </si>
  <si>
    <t>2.4</t>
  </si>
  <si>
    <t>2.5</t>
  </si>
  <si>
    <t>2.5.1</t>
  </si>
  <si>
    <t>2.5.2</t>
  </si>
  <si>
    <t>2.6</t>
  </si>
  <si>
    <t>2.7</t>
  </si>
  <si>
    <t>передача электрической энергии</t>
  </si>
  <si>
    <t>Приобретение земельных участков под размещение объектов электросетевого хозяйства</t>
  </si>
  <si>
    <t>-</t>
  </si>
  <si>
    <t>Цели реализации инвестиционных проектов и плановые значения количественных показателей, характеризующие достижение таких целе</t>
  </si>
  <si>
    <t>1 ед</t>
  </si>
  <si>
    <t>1  ед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</si>
  <si>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</si>
  <si>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Покупка земельных участков для целей реализации инвестиционных проектов, всего, в том числе:</t>
  </si>
  <si>
    <t>1.5.1</t>
  </si>
  <si>
    <t>к приказу Департамента тарифного регулирования Томской области от  26.10.2017  №</t>
  </si>
  <si>
    <t>Приложение № 2</t>
  </si>
  <si>
    <t>Приложение № 1</t>
  </si>
  <si>
    <t>Приложение № 3</t>
  </si>
  <si>
    <t>Приложение № 4</t>
  </si>
  <si>
    <t>амортизация, учтенная в тарифе на передачу электрической энергии</t>
  </si>
  <si>
    <t>прибыль, учтенная в тарифе на передачу электрической энергии</t>
  </si>
  <si>
    <t>Приложение № 5</t>
  </si>
  <si>
    <t>Приложение № 6</t>
  </si>
  <si>
    <t>Приложение № 7</t>
  </si>
  <si>
    <t>Приложение № 8</t>
  </si>
  <si>
    <t>Приложение № 9</t>
  </si>
  <si>
    <t>Всего по инвестиционной программе</t>
  </si>
  <si>
    <t>млн. рублей без НДС</t>
  </si>
  <si>
    <t>15.1</t>
  </si>
  <si>
    <t>15.2</t>
  </si>
  <si>
    <t>15.3</t>
  </si>
  <si>
    <t>Инвестиции, связанные с деятельностью, не относящейся к сфере электроэнергетики</t>
  </si>
  <si>
    <t>10.1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</si>
  <si>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</si>
  <si>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</si>
  <si>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</si>
  <si>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8.1</t>
  </si>
  <si>
    <t>8.2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</si>
  <si>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Ртр</t>
    </r>
    <r>
      <rPr>
        <sz val="10.8"/>
        <rFont val="Calibri"/>
        <family val="2"/>
        <charset val="204"/>
      </rPr>
      <t>ᶯ</t>
    </r>
    <r>
      <rPr>
        <sz val="9.6999999999999993"/>
        <rFont val="Times New Roman"/>
        <family val="1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</si>
  <si>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</t>
    </r>
    <r>
      <rPr>
        <sz val="10.8"/>
        <rFont val="Calibri"/>
        <family val="2"/>
        <charset val="204"/>
      </rPr>
      <t>ᶯ тп тр)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</si>
  <si>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 ⁰′⁴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</si>
  <si>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ΔL¹⁰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</si>
  <si>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ΔL³⁵</t>
    </r>
    <r>
      <rPr>
        <sz val="10.8"/>
        <rFont val="Times New Roman"/>
        <family val="1"/>
        <charset val="204"/>
      </rPr>
      <t>лэп)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</si>
  <si>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(ΔLᶯтп_лэп)</t>
  </si>
  <si>
    <t>Показатель максимальной мощности присоединяемых объектов по производству электрической энергии (Sг тп)</t>
  </si>
  <si>
    <t>Показатель максимальной млощности энергопринимающих устройств при осуществлении технологического присоединения объектов хозяйства, принадлежащих иным сетевым организациям или иным лицам ( S эх тп)</t>
  </si>
  <si>
    <t>Показатель степени загрузки трансформаторной подстанции (Кзагр)</t>
  </si>
  <si>
    <t>Показатель замены силовых (авто-) трансформаторов (Pз тр)</t>
  </si>
  <si>
    <t>Показатель замены линий электропередачи            (ΔL ⁰′⁴з_лэп)</t>
  </si>
  <si>
    <t>Показатель замены линий электропередачи (ΔL¹⁰з_лэп)</t>
  </si>
  <si>
    <t>Показатель замены линий электропередачи (ΔL³⁵з_лэп)</t>
  </si>
  <si>
    <r>
      <t>Показатель замены выключателей (В</t>
    </r>
    <r>
      <rPr>
        <sz val="12"/>
        <rFont val="Calibri"/>
        <family val="2"/>
        <charset val="204"/>
      </rPr>
      <t>⁶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</si>
  <si>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¹⁰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</si>
  <si>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³⁵</t>
    </r>
    <r>
      <rPr>
        <sz val="12"/>
        <rFont val="Times New Roman"/>
        <family val="1"/>
        <charset val="204"/>
      </rPr>
      <t>з)</t>
    </r>
  </si>
  <si>
    <t>Показатель замены устройств компенсации реактивной мощности (Pᶯ 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</si>
  <si>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 дист)</t>
  </si>
  <si>
    <t>5.8</t>
  </si>
  <si>
    <t>5.9</t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</si>
  <si>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ΔПsaidi)</t>
    </r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</si>
  <si>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ΔПsaifi)</t>
    </r>
  </si>
  <si>
    <r>
      <t>Показатель оценки изменения объема недоотпущенной электрической энергии (</t>
    </r>
    <r>
      <rPr>
        <sz val="12"/>
        <rFont val="Calibri"/>
        <family val="2"/>
        <charset val="204"/>
      </rPr>
      <t>ΔПens)</t>
    </r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</si>
  <si>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</si>
  <si>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 сд_тпр)</t>
  </si>
  <si>
    <t>Показатель объема финансовых потребностей, необходимых на выполнение  требований законодательства (Фтз)</t>
  </si>
  <si>
    <t>Показатель объема финансовых потребностей, необходимых на выполнение  предписаний органов исполнительной власти (Фоив)</t>
  </si>
  <si>
    <t>Показатель объема финансовых потребностей, необходимых на выполнение  требований регламентов рынков электрической энергии (Фтрр)</t>
  </si>
  <si>
    <t>8.3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</si>
  <si>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</si>
  <si>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Наименование количественного показателя, соответствующего цели</t>
  </si>
  <si>
    <t>9.1</t>
  </si>
  <si>
    <t>9.2</t>
  </si>
  <si>
    <t>к приказу Департамента тарифного регулирования Томской области от    №</t>
  </si>
  <si>
    <t>к приказу Департамента тарифного регулирования Томской области от      №</t>
  </si>
  <si>
    <t>к приказу Департамента тарифного регулирования Томской области от     №</t>
  </si>
  <si>
    <t>Томская область</t>
  </si>
  <si>
    <t>полученная от реализации продукции и оказанных услуг по регулируемым ценам (тарифам):</t>
  </si>
  <si>
    <t>текущая амортизация, учтенная в ценах (тарифах) всего, в том числе:</t>
  </si>
  <si>
    <t>прочая текущая амортизация</t>
  </si>
  <si>
    <t>1.4.1</t>
  </si>
  <si>
    <t>1.4.2</t>
  </si>
  <si>
    <t>средства от эмиссии акций</t>
  </si>
  <si>
    <t>остаток собственных средств на начало года</t>
  </si>
  <si>
    <t xml:space="preserve">    Раздел 3.     Цели реализации инвестиционных проектов сетевой организации на 2022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</si>
  <si>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Раздел 3.     Цели реализации инвестиционных проектов сетевой организации на 2020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</si>
  <si>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Раздел 3.     Цели реализации инвестиционных проектов сетевой организации на 2021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</si>
  <si>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Энергосбережение и повышение энергетической эффективности</t>
  </si>
  <si>
    <t>Развитие и модернизация учета электрической энергии (мощности), всего, в том числе:</t>
  </si>
  <si>
    <t>J_0000000001</t>
  </si>
  <si>
    <t>Приобретение автогидроподъемника</t>
  </si>
  <si>
    <t>J_0000000002</t>
  </si>
  <si>
    <t>Приобретение бригадного автомобиля</t>
  </si>
  <si>
    <t>J_0000000003</t>
  </si>
  <si>
    <t>Утвержденный план 2020 года</t>
  </si>
  <si>
    <t>Утвержденный план 2021 года</t>
  </si>
  <si>
    <t>Утвержденный план 2022 года</t>
  </si>
  <si>
    <t>Утвержденный план 2023 года</t>
  </si>
  <si>
    <t>Утвержденный план 2024 года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</si>
  <si>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</si>
  <si>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</si>
  <si>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</si>
  <si>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</si>
  <si>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</si>
  <si>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</si>
  <si>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</si>
  <si>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</si>
  <si>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</si>
  <si>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</si>
  <si>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</si>
  <si>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</si>
  <si>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</si>
  <si>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</si>
  <si>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</si>
  <si>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2020 год</t>
  </si>
  <si>
    <t>2021 год</t>
  </si>
  <si>
    <t>2022 год</t>
  </si>
  <si>
    <t>2023 год</t>
  </si>
  <si>
    <t>2024 год</t>
  </si>
  <si>
    <t>14.9.</t>
  </si>
  <si>
    <t>14.10.</t>
  </si>
  <si>
    <t>14.11.</t>
  </si>
  <si>
    <t>14.12.</t>
  </si>
  <si>
    <t>14.13.</t>
  </si>
  <si>
    <t>14.14.</t>
  </si>
  <si>
    <t>14.15.</t>
  </si>
  <si>
    <t>14.16.</t>
  </si>
  <si>
    <t>14.17.</t>
  </si>
  <si>
    <t>14.18.</t>
  </si>
  <si>
    <t>14.19.</t>
  </si>
  <si>
    <t>14.20.</t>
  </si>
  <si>
    <t xml:space="preserve">    Раздел 3.     Цели реализации инвестиционных проектов сетевой организации на 2023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</si>
  <si>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Раздел 3.     Цели реализации инвестиционных проектов сетевой организации на 2024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</si>
  <si>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 ед</t>
  </si>
  <si>
    <t xml:space="preserve">    Раздел 1 . План принятия основных средств и нематериальных активов к бухгалтерскому учету на 2020 год  с распределением по кварталам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</si>
  <si>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3.3</t>
  </si>
  <si>
    <t>3.4</t>
  </si>
  <si>
    <t>3.5</t>
  </si>
  <si>
    <t xml:space="preserve">Реконструкция ТП-9, ТП-10 </t>
  </si>
  <si>
    <t>L_0000000001</t>
  </si>
  <si>
    <t>Замена силового трансформатора ТП-5</t>
  </si>
  <si>
    <t>L_0000000002</t>
  </si>
  <si>
    <t>Замена силового трансформатора ТП-6</t>
  </si>
  <si>
    <t>L_0000000003</t>
  </si>
  <si>
    <t>Замена силового трансформатора ТП Л-19-41</t>
  </si>
  <si>
    <t>L_0000000004</t>
  </si>
  <si>
    <t>Проектирование ПС 35 кВ ГПЗ-5 (новая)</t>
  </si>
  <si>
    <t>L_0000000005</t>
  </si>
  <si>
    <t>Строительство ПС 35 кВ ГПЗ-5 (новая)</t>
  </si>
  <si>
    <t>L_0000000006</t>
  </si>
  <si>
    <t>План на 01.01.2021 года</t>
  </si>
  <si>
    <t>Установка учетов с АСКУЭ на границе балансовой принадлежности с потребителями, запитанными от ВЛ-0,4кВ (в том числе програмное обеспечение и компьютерное оборудование)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</si>
</sst>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\-??_р_._-;_-@_-"/>
    <numFmt numFmtId="165" formatCode="#,##0_ ;\-#,##0,"/>
    <numFmt numFmtId="166" formatCode="0.000"/>
    <numFmt numFmtId="167" formatCode="#,##0.000_ ;\-#,##0.000,"/>
    <numFmt numFmtId="168" formatCode="_-* #,##0.000\ _₽_-;\-* #,##0.000\ _₽_-;_-* &quot;-&quot;??\ _₽_-;_-@_-"/>
    <numFmt numFmtId="169" formatCode="0.0"/>
    <numFmt numFmtId="170" formatCode="_-* #,##0.000\ _₽_-;\-* #,##0.000\ _₽_-;_-* &quot;-&quot;???\ _₽_-;_-@_-"/>
  </numFmts>
  <fonts count="26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SimSun"/>
      <family val="2"/>
      <charset val="204"/>
    </font>
    <font>
      <sz val="10"/>
      <name val="Arial Cyr"/>
      <charset val="204"/>
    </font>
    <font>
      <sz val="11"/>
      <color rgb="FF2D3038"/>
      <name val="Arial"/>
      <family val="2"/>
      <charset val="204"/>
    </font>
    <font>
      <b/>
      <sz val="12"/>
      <color rgb="FF2D303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D303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2D3038"/>
      <name val="Times New Roman"/>
      <family val="1"/>
      <charset val="204"/>
    </font>
    <font>
      <sz val="12"/>
      <color rgb="FF2D3038"/>
      <name val="Times New Roman"/>
      <family val="1"/>
      <charset val="204"/>
    </font>
    <font>
      <sz val="12"/>
      <name val="Calibri"/>
      <family val="2"/>
      <charset val="204"/>
    </font>
    <font>
      <sz val="10.8"/>
      <name val="Times New Roman"/>
      <family val="1"/>
      <charset val="204"/>
    </font>
    <font>
      <sz val="10.8"/>
      <name val="Calibri"/>
      <family val="2"/>
      <charset val="204"/>
    </font>
    <font>
      <sz val="9.6999999999999993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1">
    <xf numFmtId="0" fontId="0" fillId="0" borderId="0"/>
    <xf numFmtId="164" fontId="1" fillId="0" borderId="0" applyBorder="0" applyProtection="0"/>
    <xf numFmtId="0" fontId="7" fillId="0" borderId="0"/>
    <xf numFmtId="0" fontId="9" fillId="0" borderId="0"/>
    <xf numFmtId="0" fontId="2" fillId="0" borderId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23" fillId="0" borderId="0"/>
  </cellStyleXfs>
  <cellXfs count="155">
    <xf numFmtId="0" fontId="0" fillId="0" borderId="0" xfId="0"/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/>
    <xf numFmtId="0" fontId="2" fillId="0" borderId="0" xfId="1" applyNumberFormat="1" applyFont="1" applyFill="1" applyBorder="1" applyAlignment="1">
      <alignment horizontal="right"/>
    </xf>
    <xf numFmtId="0" fontId="2" fillId="0" borderId="2" xfId="1" applyNumberFormat="1" applyFont="1" applyFill="1" applyBorder="1" applyAlignment="1">
      <alignment horizontal="center" vertical="center"/>
    </xf>
    <xf numFmtId="16" fontId="2" fillId="0" borderId="2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/>
    <xf numFmtId="165" fontId="6" fillId="0" borderId="2" xfId="0" applyNumberFormat="1" applyFont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/>
    </xf>
    <xf numFmtId="49" fontId="6" fillId="3" borderId="2" xfId="1" applyNumberFormat="1" applyFont="1" applyFill="1" applyBorder="1" applyAlignment="1">
      <alignment horizontal="center" vertical="center" wrapText="1"/>
    </xf>
    <xf numFmtId="0" fontId="2" fillId="3" borderId="2" xfId="1" applyNumberFormat="1" applyFont="1" applyFill="1" applyBorder="1" applyAlignment="1">
      <alignment horizontal="center" vertical="center" wrapText="1"/>
    </xf>
    <xf numFmtId="0" fontId="6" fillId="3" borderId="2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2" fillId="4" borderId="2" xfId="0" applyNumberFormat="1" applyFont="1" applyFill="1" applyBorder="1" applyAlignment="1">
      <alignment horizontal="left" vertical="center" wrapText="1" indent="1"/>
    </xf>
    <xf numFmtId="0" fontId="12" fillId="4" borderId="2" xfId="0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2" fillId="0" borderId="0" xfId="1" applyNumberFormat="1" applyFont="1" applyFill="1" applyBorder="1"/>
    <xf numFmtId="0" fontId="3" fillId="0" borderId="0" xfId="0" applyFont="1" applyBorder="1" applyAlignment="1">
      <alignment horizontal="left" vertical="center"/>
    </xf>
    <xf numFmtId="0" fontId="4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168" fontId="6" fillId="0" borderId="2" xfId="7" applyNumberFormat="1" applyFont="1" applyFill="1" applyBorder="1" applyAlignment="1">
      <alignment horizontal="center" vertical="center"/>
    </xf>
    <xf numFmtId="0" fontId="14" fillId="0" borderId="0" xfId="0" applyFont="1"/>
    <xf numFmtId="0" fontId="15" fillId="4" borderId="2" xfId="0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left" vertical="center" wrapText="1" indent="1"/>
    </xf>
    <xf numFmtId="49" fontId="14" fillId="0" borderId="0" xfId="0" applyNumberFormat="1" applyFont="1"/>
    <xf numFmtId="0" fontId="14" fillId="4" borderId="0" xfId="0" applyFont="1" applyFill="1"/>
    <xf numFmtId="0" fontId="15" fillId="4" borderId="2" xfId="0" applyFont="1" applyFill="1" applyBorder="1" applyAlignment="1">
      <alignment horizontal="left" vertical="center" wrapText="1" indent="1"/>
    </xf>
    <xf numFmtId="0" fontId="14" fillId="0" borderId="0" xfId="0" applyFont="1" applyAlignment="1">
      <alignment horizontal="center"/>
    </xf>
    <xf numFmtId="0" fontId="14" fillId="2" borderId="0" xfId="0" applyFont="1" applyFill="1"/>
    <xf numFmtId="49" fontId="14" fillId="4" borderId="0" xfId="0" applyNumberFormat="1" applyFont="1" applyFill="1"/>
    <xf numFmtId="49" fontId="17" fillId="4" borderId="2" xfId="0" applyNumberFormat="1" applyFont="1" applyFill="1" applyBorder="1" applyAlignment="1">
      <alignment horizontal="left" vertical="center" wrapText="1" indent="1"/>
    </xf>
    <xf numFmtId="0" fontId="17" fillId="4" borderId="2" xfId="0" applyFont="1" applyFill="1" applyBorder="1" applyAlignment="1">
      <alignment horizontal="left" vertical="center" wrapText="1" indent="1"/>
    </xf>
    <xf numFmtId="168" fontId="17" fillId="4" borderId="2" xfId="7" applyNumberFormat="1" applyFont="1" applyFill="1" applyBorder="1" applyAlignment="1">
      <alignment horizontal="left" vertical="center" wrapText="1"/>
    </xf>
    <xf numFmtId="168" fontId="15" fillId="4" borderId="2" xfId="7" applyNumberFormat="1" applyFont="1" applyFill="1" applyBorder="1" applyAlignment="1">
      <alignment horizontal="left" vertical="center" wrapText="1"/>
    </xf>
    <xf numFmtId="49" fontId="13" fillId="0" borderId="0" xfId="0" applyNumberFormat="1" applyFont="1" applyBorder="1" applyAlignment="1"/>
    <xf numFmtId="168" fontId="6" fillId="0" borderId="2" xfId="7" applyNumberFormat="1" applyFont="1" applyFill="1" applyBorder="1" applyAlignment="1">
      <alignment vertical="center" wrapText="1"/>
    </xf>
    <xf numFmtId="168" fontId="2" fillId="0" borderId="2" xfId="7" applyNumberFormat="1" applyFont="1" applyFill="1" applyBorder="1" applyAlignment="1">
      <alignment vertical="center" wrapText="1"/>
    </xf>
    <xf numFmtId="168" fontId="16" fillId="0" borderId="2" xfId="7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2" fontId="2" fillId="0" borderId="2" xfId="6" applyNumberFormat="1" applyFont="1" applyFill="1" applyBorder="1" applyAlignment="1">
      <alignment horizontal="center" vertical="center" wrapText="1"/>
    </xf>
    <xf numFmtId="17" fontId="2" fillId="0" borderId="2" xfId="6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/>
    <xf numFmtId="165" fontId="2" fillId="0" borderId="2" xfId="0" applyNumberFormat="1" applyFont="1" applyFill="1" applyBorder="1" applyAlignment="1">
      <alignment horizontal="center" vertical="center" wrapText="1"/>
    </xf>
    <xf numFmtId="168" fontId="2" fillId="0" borderId="2" xfId="7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5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/>
    </xf>
    <xf numFmtId="166" fontId="14" fillId="0" borderId="2" xfId="0" applyNumberFormat="1" applyFont="1" applyFill="1" applyBorder="1" applyAlignment="1">
      <alignment horizontal="center"/>
    </xf>
    <xf numFmtId="2" fontId="14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49" fontId="14" fillId="0" borderId="0" xfId="0" applyNumberFormat="1" applyFont="1" applyFill="1" applyAlignment="1">
      <alignment horizontal="center"/>
    </xf>
    <xf numFmtId="168" fontId="14" fillId="0" borderId="2" xfId="7" applyNumberFormat="1" applyFont="1" applyFill="1" applyBorder="1" applyAlignment="1">
      <alignment horizontal="center"/>
    </xf>
    <xf numFmtId="43" fontId="14" fillId="0" borderId="2" xfId="7" applyFont="1" applyFill="1" applyBorder="1" applyAlignment="1">
      <alignment horizontal="center"/>
    </xf>
    <xf numFmtId="0" fontId="15" fillId="0" borderId="2" xfId="0" applyFont="1" applyFill="1" applyBorder="1" applyAlignment="1">
      <alignment horizontal="left" vertical="center" wrapText="1" indent="1"/>
    </xf>
    <xf numFmtId="49" fontId="14" fillId="0" borderId="0" xfId="0" applyNumberFormat="1" applyFont="1" applyFill="1"/>
    <xf numFmtId="1" fontId="15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49" fontId="15" fillId="0" borderId="2" xfId="0" applyNumberFormat="1" applyFont="1" applyFill="1" applyBorder="1" applyAlignment="1">
      <alignment horizontal="left" vertical="center" wrapText="1" indent="1"/>
    </xf>
    <xf numFmtId="49" fontId="5" fillId="0" borderId="2" xfId="1" applyNumberFormat="1" applyFont="1" applyFill="1" applyBorder="1" applyAlignment="1">
      <alignment horizontal="center"/>
    </xf>
    <xf numFmtId="0" fontId="13" fillId="0" borderId="0" xfId="0" applyFont="1" applyAlignment="1"/>
    <xf numFmtId="0" fontId="18" fillId="0" borderId="0" xfId="0" applyFont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2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4" fontId="2" fillId="2" borderId="2" xfId="8" applyNumberFormat="1" applyFont="1" applyFill="1" applyBorder="1" applyAlignment="1">
      <alignment horizontal="center" vertical="center" textRotation="90" wrapText="1"/>
    </xf>
    <xf numFmtId="0" fontId="14" fillId="0" borderId="2" xfId="0" applyFont="1" applyFill="1" applyBorder="1"/>
    <xf numFmtId="169" fontId="14" fillId="0" borderId="2" xfId="0" applyNumberFormat="1" applyFont="1" applyFill="1" applyBorder="1" applyAlignment="1">
      <alignment horizontal="center"/>
    </xf>
    <xf numFmtId="170" fontId="5" fillId="0" borderId="0" xfId="1" applyNumberFormat="1" applyFont="1" applyFill="1" applyBorder="1"/>
    <xf numFmtId="1" fontId="14" fillId="2" borderId="2" xfId="0" applyNumberFormat="1" applyFont="1" applyFill="1" applyBorder="1" applyAlignment="1">
      <alignment horizontal="center"/>
    </xf>
    <xf numFmtId="0" fontId="15" fillId="4" borderId="2" xfId="0" applyFont="1" applyFill="1" applyBorder="1" applyAlignment="1">
      <alignment horizontal="left" vertical="center" wrapText="1" indent="1"/>
    </xf>
    <xf numFmtId="0" fontId="4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5" fillId="4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2" fillId="2" borderId="2" xfId="10" applyNumberFormat="1" applyFont="1" applyFill="1" applyBorder="1" applyAlignment="1">
      <alignment wrapText="1"/>
    </xf>
    <xf numFmtId="168" fontId="2" fillId="0" borderId="2" xfId="1" applyNumberFormat="1" applyFont="1" applyFill="1" applyBorder="1" applyAlignment="1">
      <alignment horizontal="center" vertical="center" wrapText="1"/>
    </xf>
    <xf numFmtId="43" fontId="2" fillId="0" borderId="2" xfId="7" applyFont="1" applyFill="1" applyBorder="1" applyAlignment="1">
      <alignment horizontal="center" vertical="center"/>
    </xf>
    <xf numFmtId="43" fontId="2" fillId="0" borderId="2" xfId="7" applyFont="1" applyFill="1" applyBorder="1" applyAlignment="1">
      <alignment horizontal="center" vertical="center" wrapText="1"/>
    </xf>
    <xf numFmtId="43" fontId="6" fillId="0" borderId="2" xfId="7" applyFont="1" applyFill="1" applyBorder="1" applyAlignment="1">
      <alignment horizontal="center" vertical="center" wrapText="1"/>
    </xf>
    <xf numFmtId="43" fontId="2" fillId="0" borderId="7" xfId="7" applyFont="1" applyFill="1" applyBorder="1" applyAlignment="1">
      <alignment horizontal="center" vertical="center" wrapText="1"/>
    </xf>
    <xf numFmtId="43" fontId="2" fillId="0" borderId="7" xfId="7" applyFont="1" applyFill="1" applyBorder="1" applyAlignment="1">
      <alignment horizontal="center" vertical="center"/>
    </xf>
    <xf numFmtId="43" fontId="15" fillId="0" borderId="2" xfId="0" applyNumberFormat="1" applyFont="1" applyFill="1" applyBorder="1" applyAlignment="1">
      <alignment horizontal="center" vertical="center" wrapText="1"/>
    </xf>
    <xf numFmtId="2" fontId="2" fillId="2" borderId="2" xfId="6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9" fontId="14" fillId="0" borderId="2" xfId="9" applyFont="1" applyFill="1" applyBorder="1" applyAlignment="1">
      <alignment horizontal="center"/>
    </xf>
    <xf numFmtId="43" fontId="15" fillId="2" borderId="2" xfId="7" applyFont="1" applyFill="1" applyBorder="1" applyAlignment="1">
      <alignment horizontal="center" vertical="center" wrapText="1"/>
    </xf>
    <xf numFmtId="43" fontId="15" fillId="0" borderId="2" xfId="7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2" fontId="6" fillId="0" borderId="2" xfId="6" applyNumberFormat="1" applyFont="1" applyFill="1" applyBorder="1" applyAlignment="1">
      <alignment horizontal="center" vertical="center" wrapText="1"/>
    </xf>
    <xf numFmtId="17" fontId="6" fillId="0" borderId="2" xfId="6" applyNumberFormat="1" applyFont="1" applyFill="1" applyBorder="1" applyAlignment="1">
      <alignment horizontal="center" vertical="center" wrapText="1"/>
    </xf>
    <xf numFmtId="0" fontId="25" fillId="0" borderId="0" xfId="0" applyFont="1"/>
    <xf numFmtId="43" fontId="24" fillId="0" borderId="2" xfId="7" applyFont="1" applyFill="1" applyBorder="1" applyAlignment="1">
      <alignment vertical="center"/>
    </xf>
    <xf numFmtId="170" fontId="6" fillId="0" borderId="2" xfId="7" applyNumberFormat="1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 indent="1"/>
    </xf>
    <xf numFmtId="0" fontId="4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5" fillId="4" borderId="2" xfId="0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2" fillId="0" borderId="8" xfId="1" applyNumberFormat="1" applyFont="1" applyFill="1" applyBorder="1" applyAlignment="1">
      <alignment horizontal="center" vertical="center" wrapText="1"/>
    </xf>
    <xf numFmtId="0" fontId="2" fillId="0" borderId="9" xfId="1" applyNumberFormat="1" applyFont="1" applyFill="1" applyBorder="1" applyAlignment="1">
      <alignment horizontal="center" vertical="center" wrapText="1"/>
    </xf>
    <xf numFmtId="0" fontId="2" fillId="0" borderId="10" xfId="1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/>
    </xf>
    <xf numFmtId="49" fontId="17" fillId="4" borderId="3" xfId="0" applyNumberFormat="1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49" fontId="15" fillId="4" borderId="7" xfId="0" applyNumberFormat="1" applyFont="1" applyFill="1" applyBorder="1" applyAlignment="1">
      <alignment horizontal="center" vertical="center" wrapText="1"/>
    </xf>
  </cellXfs>
  <cellStyles count="11">
    <cellStyle name="TableStyleLight1" xfId="1"/>
    <cellStyle name="Обычный" xfId="0" builtinId="0"/>
    <cellStyle name="Обычный 2" xfId="6"/>
    <cellStyle name="Обычный 3" xfId="4"/>
    <cellStyle name="Обычный 5" xfId="5"/>
    <cellStyle name="Обычный 7" xfId="2"/>
    <cellStyle name="Обычный 7 12" xfId="3"/>
    <cellStyle name="Обычный 7 2" xfId="8"/>
    <cellStyle name="Обычный_2011-2013_от Панковой И.А.16.04" xfId="10"/>
    <cellStyle name="Процентный" xfId="9" builtinId="5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3;&#1091;&#1082;%20&#1088;&#1072;&#1073;&#1086;&#1090;&#1072;/&#1060;&#1044;/&#1088;&#1072;&#1073;&#1086;&#1090;&#1072;/&#1048;&#1060;&#1040;/&#1048;&#1043;&#1057;/2021/&#1048;&#1055;/20-24%20&#1085;/&#1057;&#1074;&#1086;&#1076;&#1082;&#1072;_&#1087;&#1086;&#1089;&#1090;&#1091;&#1087;&#1080;&#1074;&#1096;&#1080;&#1093;_&#1087;&#1088;&#1077;&#1076;&#1083;&#1086;&#1078;&#1077;&#1085;&#1080;&#1081;_2020-2024%20&#1082;&#1086;&#1088;%202021%20&#1080;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3;&#1091;&#1082;%20&#1088;&#1072;&#1073;&#1086;&#1090;&#1072;/&#1060;&#1044;/&#1088;&#1072;&#1073;&#1086;&#1090;&#1072;/&#1048;&#1060;&#1040;/&#1048;&#1043;&#1057;/2021/&#1048;&#1055;/20-24%20&#1085;/F0228_1074205010351_6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19_&#1087;&#1087;&#1084;_&#1072;&#1073;5_&#1055;&#1088;&#1086;&#1077;&#1082;&#1090;_&#1048;&#1055;_2020-2024_&#1086;&#1090;_04.04.19/&#1060;&#1086;&#1088;&#1084;&#1099;%20&#1087;&#1086;%20&#1055;&#1088;&#1080;&#1082;&#1072;&#1079;&#1091;%20380%20&#1048;&#1055;%202020-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%20&#1048;&#1055;%202020-2024%20&#1086;&#1090;%2004.04.19/&#1057;&#1074;&#1086;&#1076;&#1082;&#1072;_&#1087;&#1086;&#1089;&#1090;&#1091;&#1087;&#1080;&#1074;&#1096;&#1080;&#1093;_&#1087;&#1088;&#1077;&#1076;&#1083;&#1086;&#1078;&#1077;&#1085;&#1080;&#1081;_2020-202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19_&#1087;&#1087;&#1084;_&#1072;&#1073;4_&#1055;&#1088;&#1086;&#1077;&#1082;&#1090;_&#1048;&#1055;_2020-2024_&#1086;&#1090;_04.04.19/D0228_1074205010351_03_0_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10">
          <cell r="M10">
            <v>3</v>
          </cell>
        </row>
        <row r="11">
          <cell r="M11">
            <v>0.8</v>
          </cell>
        </row>
        <row r="12">
          <cell r="M12">
            <v>1</v>
          </cell>
        </row>
        <row r="13">
          <cell r="M13">
            <v>0.3</v>
          </cell>
        </row>
        <row r="21">
          <cell r="M21">
            <v>9.6</v>
          </cell>
        </row>
        <row r="22">
          <cell r="M22">
            <v>184.3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0228_1074205010351_01_1_69_"/>
      <sheetName val="F0228_1074205010351_01_2_69"/>
      <sheetName val="F0228_1074205010351_01_3_69"/>
      <sheetName val="F0228_1074205010351_01_4_69"/>
      <sheetName val="F0228_1074205010351_01_5_69"/>
      <sheetName val="F0228_1074205010351_02_0_69_"/>
      <sheetName val="F0228_1074205010351_03_0_69_"/>
      <sheetName val="F0228_1074205010351_04_0_69_"/>
      <sheetName val="F0228_1074205010351_05_0_69_"/>
      <sheetName val="F0228_1074205010351_06_0_69_"/>
      <sheetName val="F0228_1074205010351_07_0_69_"/>
      <sheetName val="F0228_1074205010351_08_0_69_"/>
      <sheetName val="F0228_1074205010351_09_0_69_"/>
      <sheetName val="F0228_1074205010351_10_0_69_"/>
      <sheetName val="F0228_1074205010351_11_1_69_"/>
      <sheetName val="F0228_1074205010351_11_2_69_"/>
      <sheetName val="F0228_1074205010351_11_3_69_"/>
      <sheetName val="F0228_1074205010351_12_0_69_"/>
      <sheetName val="F0228_1074205010351_13_0_69_"/>
      <sheetName val="F0228_1074205010351_14_0_69_"/>
      <sheetName val="E0228_1074205010351_15_0_69_"/>
      <sheetName val="F0228_1074205010351_16_0_69_"/>
      <sheetName val="F0228_1074205010351_17_0_69_"/>
      <sheetName val="F0228_1074205010351_18_0_69_"/>
      <sheetName val="F0228_1074205010351_19_0_69_"/>
    </sheetNames>
    <sheetDataSet>
      <sheetData sheetId="0"/>
      <sheetData sheetId="1"/>
      <sheetData sheetId="2"/>
      <sheetData sheetId="3"/>
      <sheetData sheetId="4"/>
      <sheetData sheetId="5">
        <row r="52">
          <cell r="BE52">
            <v>5.76</v>
          </cell>
        </row>
        <row r="53">
          <cell r="BO53">
            <v>110.58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0228_1074205010351_01_1_69_"/>
      <sheetName val="D0228_1074205010351_01_2_69"/>
      <sheetName val="D0228_1074205010351_01_3_69"/>
      <sheetName val="D0228_1074205010351_01_4_69"/>
      <sheetName val="D0228_1074205010351_01_5_69"/>
      <sheetName val="D0228_1074205010351_02_0_69_"/>
      <sheetName val="D0228_1074205010351_03_0_69_"/>
      <sheetName val="D0228_1074205010351_04_0_69_"/>
      <sheetName val="D0228_1074205010351_05_0_69_"/>
      <sheetName val="D0228_1074205010351_06_0_69_"/>
      <sheetName val="D0228_1074205010351_07_0_69_"/>
      <sheetName val="D0228_1074205010351_08_0_69_"/>
      <sheetName val="D0228_1074205010351_09_0_69_"/>
      <sheetName val="D0228_1074205010351_10_0_69_"/>
      <sheetName val="D0228_1074205010351_11_1_69_"/>
      <sheetName val="D0228_1074205010351_11_2_69_"/>
      <sheetName val="D0228_1074205010351_11_3_69_"/>
      <sheetName val="D0228_1074205010351_12_0_69_"/>
      <sheetName val="D0228_1074205010351_13_0_69_"/>
      <sheetName val="D0228_1074205010351_14_0_69_"/>
      <sheetName val="D0228_1074205010351_15_0_69_"/>
      <sheetName val="D0228_1074205010351_16_0_69_"/>
      <sheetName val="D0228_1074205010351_17_0_69_"/>
      <sheetName val="D0228_1074205010351_18_0_69_"/>
      <sheetName val="D0228_1074205010351_19_0_69_"/>
    </sheetNames>
    <sheetDataSet>
      <sheetData sheetId="0"/>
      <sheetData sheetId="1"/>
      <sheetData sheetId="2"/>
      <sheetData sheetId="3"/>
      <sheetData sheetId="4"/>
      <sheetData sheetId="5">
        <row r="61">
          <cell r="J61">
            <v>0.8620035532994923</v>
          </cell>
          <cell r="K61">
            <v>6.7925879999999994</v>
          </cell>
          <cell r="L61">
            <v>43435</v>
          </cell>
          <cell r="BP61">
            <v>1.5814852874707226</v>
          </cell>
          <cell r="CC61">
            <v>1.6510706401194344</v>
          </cell>
        </row>
        <row r="85">
          <cell r="L85">
            <v>43435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1">
          <cell r="H11">
            <v>6.066615860047583</v>
          </cell>
          <cell r="M11">
            <v>6.3280066117028184</v>
          </cell>
        </row>
        <row r="21">
          <cell r="H21">
            <v>3.1905000000000001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0228_1074205010351_01_1_69_"/>
      <sheetName val="D0228_1074205010351_01_2_69"/>
      <sheetName val="D0228_1074205010351_01_3_69"/>
      <sheetName val="D0228_1074205010351_01_4_69"/>
      <sheetName val="D0228_1074205010351_01_5_69"/>
      <sheetName val="D0228_1074205010351_02_0_69_"/>
      <sheetName val="D0228_1074205010351_03_0_69_"/>
      <sheetName val="D0228_1074205010351_04_0_69_"/>
      <sheetName val="D0228_1074205010351_05_0_69_"/>
      <sheetName val="D0228_1074205010351_06_0_69_"/>
      <sheetName val="D0228_1074205010351_07_0_69_"/>
      <sheetName val="D0228_1074205010351_08_0_69_"/>
      <sheetName val="D0228_1074205010351_09_0_69_"/>
      <sheetName val="D0228_1074205010351_10_0_69_"/>
      <sheetName val="D0228_1074205010351_11_1_69_"/>
      <sheetName val="D0228_1074205010351_11_2_69_"/>
      <sheetName val="D0228_1074205010351_11_3_69_"/>
      <sheetName val="D0228_1074205010351_12_0_69_"/>
      <sheetName val="D0228_1074205010351_13_0_69_"/>
      <sheetName val="D0228_1074205010351_14_0_69_"/>
      <sheetName val="D0228_1074205010351_15_0_69_"/>
      <sheetName val="D0228_1074205010351_16_0_69_"/>
      <sheetName val="D0228_1074205010351_17_0_69_"/>
      <sheetName val="D0228_1074205010351_18_0_69_"/>
      <sheetName val="D0228_1074205010351_19_0_6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4">
          <cell r="N44">
            <v>5.1673403786109686</v>
          </cell>
        </row>
        <row r="61">
          <cell r="M61">
            <v>1.16066623309185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M33"/>
  <sheetViews>
    <sheetView topLeftCell="J1" zoomScale="50" zoomScaleNormal="50" workbookViewId="0">
      <selection activeCell="Z21" sqref="Z21"/>
    </sheetView>
  </sheetViews>
  <sheetFormatPr defaultRowHeight="15" outlineLevelRow="1" x14ac:dyDescent="0.25"/>
  <cols>
    <col min="1" max="1" width="18.28515625" style="28" customWidth="1"/>
    <col min="2" max="2" width="85.140625" style="28" customWidth="1"/>
    <col min="3" max="3" width="21.140625" style="28" customWidth="1"/>
    <col min="4" max="4" width="23.5703125" style="28" customWidth="1"/>
    <col min="5" max="5" width="19.42578125" style="28" customWidth="1"/>
    <col min="6" max="6" width="13.140625" style="28" customWidth="1"/>
    <col min="7" max="7" width="22" style="28" customWidth="1"/>
    <col min="8" max="8" width="16.28515625" style="28" customWidth="1"/>
    <col min="9" max="9" width="18.5703125" style="28" customWidth="1"/>
    <col min="10" max="10" width="26.28515625" style="28" customWidth="1"/>
    <col min="11" max="11" width="13.42578125" style="28" customWidth="1"/>
    <col min="12" max="12" width="14.28515625" style="28" customWidth="1"/>
    <col min="13" max="13" width="16.28515625" style="28" customWidth="1"/>
    <col min="14" max="14" width="18.85546875" style="28" customWidth="1"/>
    <col min="15" max="15" width="16.5703125" style="28" customWidth="1"/>
    <col min="16" max="16" width="19.140625" style="28" customWidth="1"/>
    <col min="17" max="17" width="17.42578125" style="28" customWidth="1"/>
    <col min="18" max="18" width="18.85546875" style="28" customWidth="1"/>
    <col min="19" max="19" width="21.140625" style="28" customWidth="1"/>
    <col min="20" max="35" width="14.5703125" style="28" customWidth="1"/>
    <col min="36" max="36" width="17.42578125" style="28" customWidth="1"/>
    <col min="37" max="37" width="12.85546875" style="28" customWidth="1"/>
    <col min="38" max="38" width="16.28515625" style="28" customWidth="1"/>
    <col min="39" max="39" width="20.28515625" style="28" customWidth="1"/>
    <col min="40" max="40" width="14.85546875" style="28" customWidth="1"/>
    <col min="41" max="16384" width="9.140625" style="28"/>
  </cols>
  <sheetData>
    <row r="1" spans="1:238 1027:1027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"/>
      <c r="AM1" s="2"/>
      <c r="AN1" s="26" t="s">
        <v>241</v>
      </c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AMM1" s="2"/>
    </row>
    <row r="2" spans="1:238 1027:1027" ht="20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"/>
      <c r="AM2" s="2"/>
      <c r="AN2" s="26" t="s">
        <v>296</v>
      </c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AMM2" s="2"/>
    </row>
    <row r="3" spans="1:238 1027:1027" ht="20.2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AMM3" s="2"/>
    </row>
    <row r="4" spans="1:238 1027:1027" ht="20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AMM4" s="2"/>
    </row>
    <row r="5" spans="1:238 1027:1027" ht="20.25" x14ac:dyDescent="0.3">
      <c r="A5" s="124" t="s">
        <v>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AMM5" s="2"/>
    </row>
    <row r="6" spans="1:238 1027:1027" ht="18" customHeight="1" x14ac:dyDescent="0.3">
      <c r="A6" s="125" t="s">
        <v>66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AMM6" s="2"/>
    </row>
    <row r="7" spans="1:238 1027:1027" ht="20.25" x14ac:dyDescent="0.3">
      <c r="A7" s="124" t="s">
        <v>62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AMM7" s="2"/>
    </row>
    <row r="9" spans="1:238 1027:1027" ht="111" customHeight="1" x14ac:dyDescent="0.25">
      <c r="A9" s="120" t="s">
        <v>4</v>
      </c>
      <c r="B9" s="120" t="s">
        <v>67</v>
      </c>
      <c r="C9" s="120" t="s">
        <v>68</v>
      </c>
      <c r="D9" s="120" t="s">
        <v>69</v>
      </c>
      <c r="E9" s="120" t="s">
        <v>70</v>
      </c>
      <c r="F9" s="123" t="s">
        <v>71</v>
      </c>
      <c r="G9" s="123"/>
      <c r="H9" s="123"/>
      <c r="I9" s="120" t="s">
        <v>72</v>
      </c>
      <c r="J9" s="120" t="s">
        <v>73</v>
      </c>
      <c r="K9" s="117" t="s">
        <v>74</v>
      </c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9"/>
    </row>
    <row r="10" spans="1:238 1027:1027" ht="15" customHeight="1" x14ac:dyDescent="0.25">
      <c r="A10" s="121"/>
      <c r="B10" s="121"/>
      <c r="C10" s="121"/>
      <c r="D10" s="121"/>
      <c r="E10" s="122"/>
      <c r="F10" s="126" t="s">
        <v>13</v>
      </c>
      <c r="G10" s="126"/>
      <c r="H10" s="126"/>
      <c r="I10" s="122"/>
      <c r="J10" s="122"/>
      <c r="K10" s="117" t="s">
        <v>317</v>
      </c>
      <c r="L10" s="118"/>
      <c r="M10" s="118"/>
      <c r="N10" s="118"/>
      <c r="O10" s="119"/>
      <c r="P10" s="117" t="s">
        <v>318</v>
      </c>
      <c r="Q10" s="118"/>
      <c r="R10" s="118"/>
      <c r="S10" s="118"/>
      <c r="T10" s="119"/>
      <c r="U10" s="117" t="s">
        <v>319</v>
      </c>
      <c r="V10" s="118"/>
      <c r="W10" s="118"/>
      <c r="X10" s="118"/>
      <c r="Y10" s="119"/>
      <c r="Z10" s="117" t="s">
        <v>320</v>
      </c>
      <c r="AA10" s="118"/>
      <c r="AB10" s="118"/>
      <c r="AC10" s="118"/>
      <c r="AD10" s="119"/>
      <c r="AE10" s="117" t="s">
        <v>321</v>
      </c>
      <c r="AF10" s="118"/>
      <c r="AG10" s="118"/>
      <c r="AH10" s="118"/>
      <c r="AI10" s="119"/>
      <c r="AJ10" s="117" t="s">
        <v>14</v>
      </c>
      <c r="AK10" s="118"/>
      <c r="AL10" s="118"/>
      <c r="AM10" s="118"/>
      <c r="AN10" s="119"/>
    </row>
    <row r="11" spans="1:238 1027:1027" ht="131.25" customHeight="1" x14ac:dyDescent="0.25">
      <c r="A11" s="122"/>
      <c r="B11" s="122"/>
      <c r="C11" s="122"/>
      <c r="D11" s="122"/>
      <c r="E11" s="29" t="s">
        <v>13</v>
      </c>
      <c r="F11" s="29" t="s">
        <v>75</v>
      </c>
      <c r="G11" s="29" t="s">
        <v>76</v>
      </c>
      <c r="H11" s="29" t="s">
        <v>77</v>
      </c>
      <c r="I11" s="29" t="s">
        <v>13</v>
      </c>
      <c r="J11" s="29" t="s">
        <v>373</v>
      </c>
      <c r="K11" s="29" t="s">
        <v>78</v>
      </c>
      <c r="L11" s="29" t="s">
        <v>79</v>
      </c>
      <c r="M11" s="29" t="s">
        <v>80</v>
      </c>
      <c r="N11" s="29" t="s">
        <v>81</v>
      </c>
      <c r="O11" s="29" t="s">
        <v>82</v>
      </c>
      <c r="P11" s="29" t="s">
        <v>78</v>
      </c>
      <c r="Q11" s="29" t="s">
        <v>79</v>
      </c>
      <c r="R11" s="29" t="s">
        <v>80</v>
      </c>
      <c r="S11" s="29" t="s">
        <v>81</v>
      </c>
      <c r="T11" s="29" t="s">
        <v>82</v>
      </c>
      <c r="U11" s="90" t="s">
        <v>78</v>
      </c>
      <c r="V11" s="90" t="s">
        <v>79</v>
      </c>
      <c r="W11" s="90" t="s">
        <v>80</v>
      </c>
      <c r="X11" s="90" t="s">
        <v>81</v>
      </c>
      <c r="Y11" s="90" t="s">
        <v>82</v>
      </c>
      <c r="Z11" s="90" t="s">
        <v>78</v>
      </c>
      <c r="AA11" s="90" t="s">
        <v>79</v>
      </c>
      <c r="AB11" s="90" t="s">
        <v>80</v>
      </c>
      <c r="AC11" s="90" t="s">
        <v>81</v>
      </c>
      <c r="AD11" s="90" t="s">
        <v>82</v>
      </c>
      <c r="AE11" s="90" t="s">
        <v>78</v>
      </c>
      <c r="AF11" s="90" t="s">
        <v>79</v>
      </c>
      <c r="AG11" s="90" t="s">
        <v>80</v>
      </c>
      <c r="AH11" s="90" t="s">
        <v>81</v>
      </c>
      <c r="AI11" s="90" t="s">
        <v>82</v>
      </c>
      <c r="AJ11" s="29" t="s">
        <v>78</v>
      </c>
      <c r="AK11" s="29" t="s">
        <v>79</v>
      </c>
      <c r="AL11" s="29" t="s">
        <v>80</v>
      </c>
      <c r="AM11" s="29" t="s">
        <v>81</v>
      </c>
      <c r="AN11" s="29" t="s">
        <v>82</v>
      </c>
    </row>
    <row r="12" spans="1:238 1027:1027" s="35" customFormat="1" x14ac:dyDescent="0.25">
      <c r="A12" s="29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  <c r="J12" s="29">
        <v>10</v>
      </c>
      <c r="K12" s="30" t="s">
        <v>83</v>
      </c>
      <c r="L12" s="30" t="s">
        <v>84</v>
      </c>
      <c r="M12" s="30" t="s">
        <v>85</v>
      </c>
      <c r="N12" s="30" t="s">
        <v>86</v>
      </c>
      <c r="O12" s="30" t="s">
        <v>87</v>
      </c>
      <c r="P12" s="30" t="s">
        <v>88</v>
      </c>
      <c r="Q12" s="30" t="s">
        <v>89</v>
      </c>
      <c r="R12" s="30" t="s">
        <v>90</v>
      </c>
      <c r="S12" s="30" t="s">
        <v>91</v>
      </c>
      <c r="T12" s="30" t="s">
        <v>92</v>
      </c>
      <c r="U12" s="30" t="s">
        <v>322</v>
      </c>
      <c r="V12" s="30" t="s">
        <v>323</v>
      </c>
      <c r="W12" s="30" t="s">
        <v>324</v>
      </c>
      <c r="X12" s="30" t="s">
        <v>325</v>
      </c>
      <c r="Y12" s="30" t="s">
        <v>326</v>
      </c>
      <c r="Z12" s="30" t="s">
        <v>327</v>
      </c>
      <c r="AA12" s="30" t="s">
        <v>328</v>
      </c>
      <c r="AB12" s="30" t="s">
        <v>329</v>
      </c>
      <c r="AC12" s="30" t="s">
        <v>330</v>
      </c>
      <c r="AD12" s="30" t="s">
        <v>331</v>
      </c>
      <c r="AE12" s="30" t="s">
        <v>332</v>
      </c>
      <c r="AF12" s="30" t="s">
        <v>333</v>
      </c>
      <c r="AG12" s="30" t="s">
        <v>334</v>
      </c>
      <c r="AH12" s="30" t="s">
        <v>335</v>
      </c>
      <c r="AI12" s="30" t="s">
        <v>336</v>
      </c>
      <c r="AJ12" s="29">
        <v>12</v>
      </c>
      <c r="AK12" s="29">
        <v>13</v>
      </c>
      <c r="AL12" s="29">
        <v>14</v>
      </c>
      <c r="AM12" s="29">
        <v>15</v>
      </c>
      <c r="AN12" s="29">
        <v>16</v>
      </c>
    </row>
    <row r="13" spans="1:238 1027:1027" ht="15.75" x14ac:dyDescent="0.25">
      <c r="A13" s="25"/>
      <c r="B13" s="46" t="s">
        <v>25</v>
      </c>
      <c r="C13" s="9" t="s">
        <v>232</v>
      </c>
      <c r="D13" s="9" t="s">
        <v>232</v>
      </c>
      <c r="E13" s="9" t="s">
        <v>232</v>
      </c>
      <c r="F13" s="47">
        <f>F14</f>
        <v>0.8620035532994923</v>
      </c>
      <c r="G13" s="100">
        <f>G14+G31+G29+G22+G24</f>
        <v>251.236188</v>
      </c>
      <c r="H13" s="100">
        <v>0</v>
      </c>
      <c r="I13" s="100">
        <f t="shared" ref="I13:AN13" si="0">I14+I31+I29+I22+I24</f>
        <v>252.03720793404338</v>
      </c>
      <c r="J13" s="100">
        <f t="shared" si="0"/>
        <v>248.20860793404339</v>
      </c>
      <c r="K13" s="100">
        <f t="shared" si="0"/>
        <v>3.8285999999999998</v>
      </c>
      <c r="L13" s="100">
        <f t="shared" si="0"/>
        <v>0</v>
      </c>
      <c r="M13" s="100">
        <f t="shared" si="0"/>
        <v>0</v>
      </c>
      <c r="N13" s="100">
        <f t="shared" si="0"/>
        <v>3.8285999999999998</v>
      </c>
      <c r="O13" s="100">
        <f t="shared" si="0"/>
        <v>0</v>
      </c>
      <c r="P13" s="100">
        <f t="shared" si="0"/>
        <v>9.638399999999999</v>
      </c>
      <c r="Q13" s="100">
        <f t="shared" si="0"/>
        <v>0</v>
      </c>
      <c r="R13" s="100">
        <f t="shared" si="0"/>
        <v>0</v>
      </c>
      <c r="S13" s="100">
        <f t="shared" si="0"/>
        <v>3.8784000000000001</v>
      </c>
      <c r="T13" s="100">
        <f t="shared" si="0"/>
        <v>5.76</v>
      </c>
      <c r="U13" s="100">
        <f t="shared" si="0"/>
        <v>124.75765200645321</v>
      </c>
      <c r="V13" s="100">
        <f t="shared" si="0"/>
        <v>0</v>
      </c>
      <c r="W13" s="100">
        <f t="shared" si="0"/>
        <v>0</v>
      </c>
      <c r="X13" s="100">
        <f t="shared" si="0"/>
        <v>8.4176520064532241</v>
      </c>
      <c r="Y13" s="100">
        <f t="shared" si="0"/>
        <v>116.34</v>
      </c>
      <c r="Z13" s="100">
        <f t="shared" si="0"/>
        <v>112.16148528747073</v>
      </c>
      <c r="AA13" s="100">
        <f t="shared" si="0"/>
        <v>0</v>
      </c>
      <c r="AB13" s="100">
        <f t="shared" si="0"/>
        <v>0</v>
      </c>
      <c r="AC13" s="100">
        <f t="shared" si="0"/>
        <v>1.5814852874707226</v>
      </c>
      <c r="AD13" s="100">
        <f t="shared" si="0"/>
        <v>110.58</v>
      </c>
      <c r="AE13" s="100">
        <f t="shared" si="0"/>
        <v>1.6510706401194344</v>
      </c>
      <c r="AF13" s="100">
        <f t="shared" si="0"/>
        <v>0</v>
      </c>
      <c r="AG13" s="100">
        <f t="shared" si="0"/>
        <v>0</v>
      </c>
      <c r="AH13" s="100">
        <f t="shared" si="0"/>
        <v>1.6510706401194344</v>
      </c>
      <c r="AI13" s="100">
        <f t="shared" si="0"/>
        <v>0</v>
      </c>
      <c r="AJ13" s="100">
        <f t="shared" si="0"/>
        <v>248.20860793404339</v>
      </c>
      <c r="AK13" s="100">
        <f t="shared" si="0"/>
        <v>0</v>
      </c>
      <c r="AL13" s="100">
        <f t="shared" si="0"/>
        <v>0</v>
      </c>
      <c r="AM13" s="100">
        <f t="shared" si="0"/>
        <v>19.35720793404338</v>
      </c>
      <c r="AN13" s="100">
        <f t="shared" si="0"/>
        <v>232.68</v>
      </c>
    </row>
    <row r="14" spans="1:238 1027:1027" ht="31.5" x14ac:dyDescent="0.25">
      <c r="A14" s="8" t="s">
        <v>27</v>
      </c>
      <c r="B14" s="9" t="s">
        <v>28</v>
      </c>
      <c r="C14" s="9" t="s">
        <v>232</v>
      </c>
      <c r="D14" s="9" t="s">
        <v>232</v>
      </c>
      <c r="E14" s="9" t="s">
        <v>232</v>
      </c>
      <c r="F14" s="10">
        <f>F21+F26</f>
        <v>0.8620035532994923</v>
      </c>
      <c r="G14" s="100">
        <f>SUM(G15:G20)</f>
        <v>238.8</v>
      </c>
      <c r="H14" s="100">
        <v>0</v>
      </c>
      <c r="I14" s="100">
        <f t="shared" ref="I14:AN14" si="1">SUM(I15:I20)</f>
        <v>238.8</v>
      </c>
      <c r="J14" s="100">
        <f t="shared" si="1"/>
        <v>238.8</v>
      </c>
      <c r="K14" s="100">
        <f t="shared" si="1"/>
        <v>0</v>
      </c>
      <c r="L14" s="100">
        <f t="shared" si="1"/>
        <v>0</v>
      </c>
      <c r="M14" s="100">
        <f t="shared" si="1"/>
        <v>0</v>
      </c>
      <c r="N14" s="100">
        <f t="shared" si="1"/>
        <v>0</v>
      </c>
      <c r="O14" s="100">
        <f t="shared" si="1"/>
        <v>0</v>
      </c>
      <c r="P14" s="100">
        <f t="shared" si="1"/>
        <v>5.76</v>
      </c>
      <c r="Q14" s="100">
        <f t="shared" si="1"/>
        <v>0</v>
      </c>
      <c r="R14" s="100">
        <f t="shared" si="1"/>
        <v>0</v>
      </c>
      <c r="S14" s="100">
        <f t="shared" si="1"/>
        <v>0</v>
      </c>
      <c r="T14" s="100">
        <f t="shared" si="1"/>
        <v>5.76</v>
      </c>
      <c r="U14" s="100">
        <f t="shared" si="1"/>
        <v>122.46</v>
      </c>
      <c r="V14" s="100">
        <f t="shared" si="1"/>
        <v>0</v>
      </c>
      <c r="W14" s="100">
        <f t="shared" si="1"/>
        <v>0</v>
      </c>
      <c r="X14" s="100">
        <f t="shared" si="1"/>
        <v>6.12</v>
      </c>
      <c r="Y14" s="100">
        <f t="shared" si="1"/>
        <v>116.34</v>
      </c>
      <c r="Z14" s="100">
        <f t="shared" si="1"/>
        <v>110.58</v>
      </c>
      <c r="AA14" s="100">
        <f t="shared" si="1"/>
        <v>0</v>
      </c>
      <c r="AB14" s="100">
        <f t="shared" si="1"/>
        <v>0</v>
      </c>
      <c r="AC14" s="100">
        <f t="shared" si="1"/>
        <v>0</v>
      </c>
      <c r="AD14" s="100">
        <f t="shared" si="1"/>
        <v>110.58</v>
      </c>
      <c r="AE14" s="100">
        <f t="shared" si="1"/>
        <v>0</v>
      </c>
      <c r="AF14" s="100">
        <f t="shared" si="1"/>
        <v>0</v>
      </c>
      <c r="AG14" s="100">
        <f t="shared" si="1"/>
        <v>0</v>
      </c>
      <c r="AH14" s="100">
        <f t="shared" si="1"/>
        <v>0</v>
      </c>
      <c r="AI14" s="100">
        <f t="shared" si="1"/>
        <v>0</v>
      </c>
      <c r="AJ14" s="100">
        <f t="shared" si="1"/>
        <v>238.8</v>
      </c>
      <c r="AK14" s="100">
        <f t="shared" si="1"/>
        <v>0</v>
      </c>
      <c r="AL14" s="100">
        <f t="shared" si="1"/>
        <v>0</v>
      </c>
      <c r="AM14" s="100">
        <f t="shared" si="1"/>
        <v>6.12</v>
      </c>
      <c r="AN14" s="100">
        <f t="shared" si="1"/>
        <v>232.68</v>
      </c>
    </row>
    <row r="15" spans="1:238 1027:1027" ht="15.75" x14ac:dyDescent="0.25">
      <c r="A15" s="8"/>
      <c r="B15" s="110" t="s">
        <v>361</v>
      </c>
      <c r="C15" s="110" t="s">
        <v>362</v>
      </c>
      <c r="D15" s="110">
        <v>2022</v>
      </c>
      <c r="E15" s="110">
        <v>2022</v>
      </c>
      <c r="F15" s="10"/>
      <c r="G15" s="48">
        <f>[1]Лист1!M10*1.2</f>
        <v>3.5999999999999996</v>
      </c>
      <c r="H15" s="50">
        <v>44256</v>
      </c>
      <c r="I15" s="44">
        <f>G15</f>
        <v>3.5999999999999996</v>
      </c>
      <c r="J15" s="45">
        <f t="shared" ref="J15:J20" si="2">I15</f>
        <v>3.5999999999999996</v>
      </c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>
        <f>X15</f>
        <v>3.5999999999999996</v>
      </c>
      <c r="V15" s="43"/>
      <c r="W15" s="43"/>
      <c r="X15" s="44">
        <f>I15</f>
        <v>3.5999999999999996</v>
      </c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>
        <f>SUM(AK15:AN15)</f>
        <v>3.5999999999999996</v>
      </c>
      <c r="AK15" s="43">
        <v>0</v>
      </c>
      <c r="AL15" s="43">
        <v>0</v>
      </c>
      <c r="AM15" s="43">
        <f>J15</f>
        <v>3.5999999999999996</v>
      </c>
      <c r="AN15" s="43"/>
    </row>
    <row r="16" spans="1:238 1027:1027" ht="15.75" x14ac:dyDescent="0.25">
      <c r="A16" s="8"/>
      <c r="B16" s="110" t="s">
        <v>363</v>
      </c>
      <c r="C16" s="110" t="s">
        <v>364</v>
      </c>
      <c r="D16" s="110">
        <v>2022</v>
      </c>
      <c r="E16" s="110">
        <v>2022</v>
      </c>
      <c r="F16" s="10"/>
      <c r="G16" s="48">
        <f>[1]Лист1!M11*1.2</f>
        <v>0.96</v>
      </c>
      <c r="H16" s="50">
        <v>44256</v>
      </c>
      <c r="I16" s="44">
        <f t="shared" ref="I16:I18" si="3">G16</f>
        <v>0.96</v>
      </c>
      <c r="J16" s="45">
        <f t="shared" si="2"/>
        <v>0.96</v>
      </c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>
        <f t="shared" ref="U16:U18" si="4">X16</f>
        <v>0.96</v>
      </c>
      <c r="V16" s="43"/>
      <c r="W16" s="43"/>
      <c r="X16" s="44">
        <f t="shared" ref="X16:X18" si="5">I16</f>
        <v>0.96</v>
      </c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>
        <f t="shared" ref="AJ16:AJ20" si="6">SUM(AK16:AN16)</f>
        <v>0.96</v>
      </c>
      <c r="AK16" s="43">
        <v>0</v>
      </c>
      <c r="AL16" s="43">
        <v>0</v>
      </c>
      <c r="AM16" s="43">
        <f t="shared" ref="AM16:AM18" si="7">J16</f>
        <v>0.96</v>
      </c>
      <c r="AN16" s="43"/>
    </row>
    <row r="17" spans="1:40" ht="15.75" x14ac:dyDescent="0.25">
      <c r="A17" s="8"/>
      <c r="B17" s="110" t="s">
        <v>365</v>
      </c>
      <c r="C17" s="110" t="s">
        <v>366</v>
      </c>
      <c r="D17" s="110">
        <v>2022</v>
      </c>
      <c r="E17" s="110">
        <v>2022</v>
      </c>
      <c r="F17" s="10"/>
      <c r="G17" s="48">
        <f>[1]Лист1!M12*1.2</f>
        <v>1.2</v>
      </c>
      <c r="H17" s="50">
        <v>44256</v>
      </c>
      <c r="I17" s="44">
        <f t="shared" si="3"/>
        <v>1.2</v>
      </c>
      <c r="J17" s="45">
        <f t="shared" si="2"/>
        <v>1.2</v>
      </c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>
        <f t="shared" si="4"/>
        <v>1.2</v>
      </c>
      <c r="V17" s="43"/>
      <c r="W17" s="43"/>
      <c r="X17" s="44">
        <f t="shared" si="5"/>
        <v>1.2</v>
      </c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>
        <f t="shared" si="6"/>
        <v>1.2</v>
      </c>
      <c r="AK17" s="43">
        <v>0</v>
      </c>
      <c r="AL17" s="43">
        <v>0</v>
      </c>
      <c r="AM17" s="43">
        <f t="shared" si="7"/>
        <v>1.2</v>
      </c>
      <c r="AN17" s="43"/>
    </row>
    <row r="18" spans="1:40" ht="15.75" x14ac:dyDescent="0.25">
      <c r="A18" s="8"/>
      <c r="B18" s="110" t="s">
        <v>367</v>
      </c>
      <c r="C18" s="110" t="s">
        <v>368</v>
      </c>
      <c r="D18" s="110">
        <v>2022</v>
      </c>
      <c r="E18" s="110">
        <v>2022</v>
      </c>
      <c r="F18" s="10"/>
      <c r="G18" s="48">
        <f>[1]Лист1!M13*1.2</f>
        <v>0.36</v>
      </c>
      <c r="H18" s="50">
        <v>44256</v>
      </c>
      <c r="I18" s="44">
        <f t="shared" si="3"/>
        <v>0.36</v>
      </c>
      <c r="J18" s="45">
        <f t="shared" si="2"/>
        <v>0.36</v>
      </c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>
        <f t="shared" si="4"/>
        <v>0.36</v>
      </c>
      <c r="V18" s="43"/>
      <c r="W18" s="43"/>
      <c r="X18" s="44">
        <f t="shared" si="5"/>
        <v>0.36</v>
      </c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>
        <f t="shared" si="6"/>
        <v>0.36</v>
      </c>
      <c r="AK18" s="43">
        <v>0</v>
      </c>
      <c r="AL18" s="43">
        <v>0</v>
      </c>
      <c r="AM18" s="43">
        <f t="shared" si="7"/>
        <v>0.36</v>
      </c>
      <c r="AN18" s="43"/>
    </row>
    <row r="19" spans="1:40" ht="15.75" x14ac:dyDescent="0.25">
      <c r="A19" s="51"/>
      <c r="B19" s="110" t="s">
        <v>369</v>
      </c>
      <c r="C19" s="110" t="s">
        <v>370</v>
      </c>
      <c r="D19" s="110">
        <v>2021</v>
      </c>
      <c r="E19" s="110">
        <v>2022</v>
      </c>
      <c r="F19" s="48" t="s">
        <v>232</v>
      </c>
      <c r="G19" s="49">
        <f>[1]Лист1!$M$21*1.2</f>
        <v>11.52</v>
      </c>
      <c r="H19" s="50">
        <v>44256</v>
      </c>
      <c r="I19" s="44">
        <f>G19</f>
        <v>11.52</v>
      </c>
      <c r="J19" s="45">
        <f t="shared" si="2"/>
        <v>11.52</v>
      </c>
      <c r="K19" s="45"/>
      <c r="L19" s="45"/>
      <c r="M19" s="45"/>
      <c r="N19" s="45"/>
      <c r="O19" s="45"/>
      <c r="P19" s="45">
        <f>T19</f>
        <v>5.76</v>
      </c>
      <c r="Q19" s="45"/>
      <c r="R19" s="45"/>
      <c r="S19" s="45"/>
      <c r="T19" s="45">
        <f>[2]F0228_1074205010351_02_0_69_!$BE$52</f>
        <v>5.76</v>
      </c>
      <c r="U19" s="45">
        <f>Y19</f>
        <v>5.76</v>
      </c>
      <c r="V19" s="45"/>
      <c r="W19" s="45"/>
      <c r="X19" s="45"/>
      <c r="Y19" s="45">
        <f>I19-T19</f>
        <v>5.76</v>
      </c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3">
        <f t="shared" si="6"/>
        <v>11.52</v>
      </c>
      <c r="AK19" s="45">
        <v>0</v>
      </c>
      <c r="AL19" s="45">
        <v>0</v>
      </c>
      <c r="AM19" s="45">
        <v>0</v>
      </c>
      <c r="AN19" s="45">
        <f>J19</f>
        <v>11.52</v>
      </c>
    </row>
    <row r="20" spans="1:40" ht="15.75" x14ac:dyDescent="0.25">
      <c r="A20" s="51"/>
      <c r="B20" s="110" t="s">
        <v>371</v>
      </c>
      <c r="C20" s="110" t="s">
        <v>372</v>
      </c>
      <c r="D20" s="110">
        <v>2022</v>
      </c>
      <c r="E20" s="110">
        <v>2023</v>
      </c>
      <c r="F20" s="48"/>
      <c r="G20" s="48">
        <f>[1]Лист1!$M$22*1.2</f>
        <v>221.16</v>
      </c>
      <c r="H20" s="50">
        <v>44256</v>
      </c>
      <c r="I20" s="44">
        <f>G20</f>
        <v>221.16</v>
      </c>
      <c r="J20" s="45">
        <f t="shared" si="2"/>
        <v>221.16</v>
      </c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5">
        <f>Y20</f>
        <v>110.58</v>
      </c>
      <c r="V20" s="44"/>
      <c r="W20" s="44"/>
      <c r="X20" s="44"/>
      <c r="Y20" s="44">
        <f>[2]F0228_1074205010351_02_0_69_!$BO$53</f>
        <v>110.58</v>
      </c>
      <c r="Z20" s="44">
        <f>AD20</f>
        <v>110.58</v>
      </c>
      <c r="AA20" s="44"/>
      <c r="AB20" s="44"/>
      <c r="AC20" s="44"/>
      <c r="AD20" s="44">
        <f>I20-Y20-AC20</f>
        <v>110.58</v>
      </c>
      <c r="AE20" s="44"/>
      <c r="AF20" s="44"/>
      <c r="AG20" s="44"/>
      <c r="AH20" s="44"/>
      <c r="AI20" s="44"/>
      <c r="AJ20" s="43">
        <f t="shared" si="6"/>
        <v>221.16</v>
      </c>
      <c r="AK20" s="44">
        <v>0</v>
      </c>
      <c r="AL20" s="44">
        <v>0</v>
      </c>
      <c r="AM20" s="44">
        <v>0</v>
      </c>
      <c r="AN20" s="45">
        <f>J20</f>
        <v>221.16</v>
      </c>
    </row>
    <row r="21" spans="1:40" ht="15.75" x14ac:dyDescent="0.25">
      <c r="A21" s="8" t="s">
        <v>218</v>
      </c>
      <c r="B21" s="9" t="s">
        <v>310</v>
      </c>
      <c r="C21" s="9" t="s">
        <v>232</v>
      </c>
      <c r="D21" s="9" t="s">
        <v>232</v>
      </c>
      <c r="E21" s="9" t="s">
        <v>232</v>
      </c>
      <c r="F21" s="10">
        <f t="shared" ref="F21:AN22" si="8">F22</f>
        <v>0.8620035532994923</v>
      </c>
      <c r="G21" s="10">
        <f t="shared" si="8"/>
        <v>6.7925879999999994</v>
      </c>
      <c r="H21" s="9" t="s">
        <v>232</v>
      </c>
      <c r="I21" s="10">
        <f t="shared" si="8"/>
        <v>7.5936079340433817</v>
      </c>
      <c r="J21" s="43">
        <f>J22</f>
        <v>7.5936079340433817</v>
      </c>
      <c r="K21" s="43">
        <f t="shared" si="8"/>
        <v>0</v>
      </c>
      <c r="L21" s="43">
        <f t="shared" si="8"/>
        <v>0</v>
      </c>
      <c r="M21" s="43">
        <f t="shared" si="8"/>
        <v>0</v>
      </c>
      <c r="N21" s="43">
        <f t="shared" si="8"/>
        <v>0</v>
      </c>
      <c r="O21" s="43">
        <f t="shared" si="8"/>
        <v>0</v>
      </c>
      <c r="P21" s="43">
        <f t="shared" si="8"/>
        <v>2.0634000000000001</v>
      </c>
      <c r="Q21" s="43">
        <f t="shared" si="8"/>
        <v>0</v>
      </c>
      <c r="R21" s="43">
        <f t="shared" si="8"/>
        <v>0</v>
      </c>
      <c r="S21" s="43">
        <f t="shared" si="8"/>
        <v>2.0634000000000001</v>
      </c>
      <c r="T21" s="43">
        <f t="shared" si="8"/>
        <v>0</v>
      </c>
      <c r="U21" s="43">
        <f t="shared" si="8"/>
        <v>2.2976520064532249</v>
      </c>
      <c r="V21" s="43">
        <f t="shared" si="8"/>
        <v>0</v>
      </c>
      <c r="W21" s="43">
        <f t="shared" si="8"/>
        <v>0</v>
      </c>
      <c r="X21" s="43">
        <f t="shared" si="8"/>
        <v>2.2976520064532249</v>
      </c>
      <c r="Y21" s="43">
        <f t="shared" si="8"/>
        <v>0</v>
      </c>
      <c r="Z21" s="43">
        <f t="shared" si="8"/>
        <v>1.5814852874707226</v>
      </c>
      <c r="AA21" s="43">
        <f t="shared" si="8"/>
        <v>0</v>
      </c>
      <c r="AB21" s="43">
        <f t="shared" si="8"/>
        <v>0</v>
      </c>
      <c r="AC21" s="43">
        <f t="shared" si="8"/>
        <v>1.5814852874707226</v>
      </c>
      <c r="AD21" s="43">
        <f t="shared" si="8"/>
        <v>0</v>
      </c>
      <c r="AE21" s="43">
        <f t="shared" si="8"/>
        <v>1.6510706401194344</v>
      </c>
      <c r="AF21" s="43">
        <f t="shared" si="8"/>
        <v>0</v>
      </c>
      <c r="AG21" s="43">
        <f t="shared" si="8"/>
        <v>0</v>
      </c>
      <c r="AH21" s="43">
        <f t="shared" si="8"/>
        <v>1.6510706401194344</v>
      </c>
      <c r="AI21" s="43">
        <f t="shared" si="8"/>
        <v>0</v>
      </c>
      <c r="AJ21" s="43">
        <f t="shared" si="8"/>
        <v>7.5936079340433817</v>
      </c>
      <c r="AK21" s="43">
        <f t="shared" si="8"/>
        <v>0</v>
      </c>
      <c r="AL21" s="43">
        <f t="shared" si="8"/>
        <v>0</v>
      </c>
      <c r="AM21" s="43">
        <f t="shared" si="8"/>
        <v>7.5936079340433817</v>
      </c>
      <c r="AN21" s="43">
        <f t="shared" si="8"/>
        <v>0</v>
      </c>
    </row>
    <row r="22" spans="1:40" ht="31.5" x14ac:dyDescent="0.25">
      <c r="A22" s="8"/>
      <c r="B22" s="9" t="s">
        <v>311</v>
      </c>
      <c r="C22" s="9" t="s">
        <v>232</v>
      </c>
      <c r="D22" s="9" t="s">
        <v>232</v>
      </c>
      <c r="E22" s="9" t="s">
        <v>232</v>
      </c>
      <c r="F22" s="10">
        <f>F23</f>
        <v>0.8620035532994923</v>
      </c>
      <c r="G22" s="10">
        <f>G23</f>
        <v>6.7925879999999994</v>
      </c>
      <c r="H22" s="9" t="s">
        <v>232</v>
      </c>
      <c r="I22" s="100">
        <f>I23</f>
        <v>7.5936079340433817</v>
      </c>
      <c r="J22" s="100">
        <f t="shared" ref="J22" si="9">J23</f>
        <v>7.5936079340433817</v>
      </c>
      <c r="K22" s="100">
        <f t="shared" si="8"/>
        <v>0</v>
      </c>
      <c r="L22" s="100">
        <f t="shared" si="8"/>
        <v>0</v>
      </c>
      <c r="M22" s="100">
        <f t="shared" si="8"/>
        <v>0</v>
      </c>
      <c r="N22" s="100">
        <f t="shared" si="8"/>
        <v>0</v>
      </c>
      <c r="O22" s="100">
        <f t="shared" si="8"/>
        <v>0</v>
      </c>
      <c r="P22" s="100">
        <f t="shared" si="8"/>
        <v>2.0634000000000001</v>
      </c>
      <c r="Q22" s="100">
        <f t="shared" si="8"/>
        <v>0</v>
      </c>
      <c r="R22" s="100">
        <f t="shared" si="8"/>
        <v>0</v>
      </c>
      <c r="S22" s="100">
        <f t="shared" si="8"/>
        <v>2.0634000000000001</v>
      </c>
      <c r="T22" s="100">
        <f t="shared" si="8"/>
        <v>0</v>
      </c>
      <c r="U22" s="100">
        <f t="shared" si="8"/>
        <v>2.2976520064532249</v>
      </c>
      <c r="V22" s="100">
        <f t="shared" si="8"/>
        <v>0</v>
      </c>
      <c r="W22" s="100">
        <f t="shared" si="8"/>
        <v>0</v>
      </c>
      <c r="X22" s="100">
        <f t="shared" si="8"/>
        <v>2.2976520064532249</v>
      </c>
      <c r="Y22" s="100">
        <f t="shared" si="8"/>
        <v>0</v>
      </c>
      <c r="Z22" s="100">
        <f t="shared" si="8"/>
        <v>1.5814852874707226</v>
      </c>
      <c r="AA22" s="100">
        <f t="shared" si="8"/>
        <v>0</v>
      </c>
      <c r="AB22" s="100">
        <f t="shared" si="8"/>
        <v>0</v>
      </c>
      <c r="AC22" s="100">
        <f t="shared" si="8"/>
        <v>1.5814852874707226</v>
      </c>
      <c r="AD22" s="100">
        <f t="shared" si="8"/>
        <v>0</v>
      </c>
      <c r="AE22" s="100">
        <f t="shared" si="8"/>
        <v>1.6510706401194344</v>
      </c>
      <c r="AF22" s="100">
        <f t="shared" si="8"/>
        <v>0</v>
      </c>
      <c r="AG22" s="100">
        <f t="shared" si="8"/>
        <v>0</v>
      </c>
      <c r="AH22" s="100">
        <f t="shared" si="8"/>
        <v>1.6510706401194344</v>
      </c>
      <c r="AI22" s="100">
        <f t="shared" si="8"/>
        <v>0</v>
      </c>
      <c r="AJ22" s="100">
        <f t="shared" si="8"/>
        <v>7.5936079340433817</v>
      </c>
      <c r="AK22" s="100">
        <f t="shared" si="8"/>
        <v>0</v>
      </c>
      <c r="AL22" s="100">
        <f t="shared" si="8"/>
        <v>0</v>
      </c>
      <c r="AM22" s="100">
        <f t="shared" si="8"/>
        <v>7.5936079340433817</v>
      </c>
      <c r="AN22" s="100">
        <f t="shared" si="8"/>
        <v>0</v>
      </c>
    </row>
    <row r="23" spans="1:40" ht="42.75" customHeight="1" x14ac:dyDescent="0.25">
      <c r="A23" s="8"/>
      <c r="B23" s="25" t="s">
        <v>374</v>
      </c>
      <c r="C23" s="96" t="s">
        <v>312</v>
      </c>
      <c r="D23" s="9">
        <v>2021</v>
      </c>
      <c r="E23" s="9">
        <v>2024</v>
      </c>
      <c r="F23" s="48">
        <f>[3]D0228_1074205010351_02_0_69_!$J$61</f>
        <v>0.8620035532994923</v>
      </c>
      <c r="G23" s="104">
        <f>[3]D0228_1074205010351_02_0_69_!$K$61</f>
        <v>6.7925879999999994</v>
      </c>
      <c r="H23" s="50">
        <f>[3]D0228_1074205010351_02_0_69_!$L$61</f>
        <v>43435</v>
      </c>
      <c r="I23" s="44">
        <f>[4]Лист1!$M$11*1.2</f>
        <v>7.5936079340433817</v>
      </c>
      <c r="J23" s="45">
        <f>I23</f>
        <v>7.5936079340433817</v>
      </c>
      <c r="K23" s="45">
        <f>N23</f>
        <v>0</v>
      </c>
      <c r="L23" s="43">
        <v>0</v>
      </c>
      <c r="M23" s="43">
        <v>0</v>
      </c>
      <c r="N23" s="45"/>
      <c r="O23" s="45">
        <v>0</v>
      </c>
      <c r="P23" s="45">
        <f>S23</f>
        <v>2.0634000000000001</v>
      </c>
      <c r="Q23" s="43">
        <v>0</v>
      </c>
      <c r="R23" s="43">
        <v>0</v>
      </c>
      <c r="S23" s="45">
        <f>3.232*1.2-S31</f>
        <v>2.0634000000000001</v>
      </c>
      <c r="T23" s="45">
        <v>0</v>
      </c>
      <c r="U23" s="45">
        <f>X23</f>
        <v>2.2976520064532249</v>
      </c>
      <c r="V23" s="43">
        <v>0</v>
      </c>
      <c r="W23" s="43">
        <v>0</v>
      </c>
      <c r="X23" s="45">
        <f>AJ23-S23-Z23-AE23</f>
        <v>2.2976520064532249</v>
      </c>
      <c r="Y23" s="45">
        <v>0</v>
      </c>
      <c r="Z23" s="45">
        <f>AC23</f>
        <v>1.5814852874707226</v>
      </c>
      <c r="AA23" s="43">
        <v>0</v>
      </c>
      <c r="AB23" s="43">
        <v>0</v>
      </c>
      <c r="AC23" s="45">
        <f>[3]D0228_1074205010351_02_0_69_!$BP$61</f>
        <v>1.5814852874707226</v>
      </c>
      <c r="AD23" s="45">
        <v>0</v>
      </c>
      <c r="AE23" s="45">
        <f>AH23</f>
        <v>1.6510706401194344</v>
      </c>
      <c r="AF23" s="43">
        <v>0</v>
      </c>
      <c r="AG23" s="43">
        <v>0</v>
      </c>
      <c r="AH23" s="45">
        <f>[3]D0228_1074205010351_02_0_69_!$CC$61</f>
        <v>1.6510706401194344</v>
      </c>
      <c r="AI23" s="45">
        <v>0</v>
      </c>
      <c r="AJ23" s="45">
        <f>J23</f>
        <v>7.5936079340433817</v>
      </c>
      <c r="AK23" s="45">
        <v>0</v>
      </c>
      <c r="AL23" s="45">
        <v>0</v>
      </c>
      <c r="AM23" s="45">
        <f>AH23+AC23+X23+S23+N23</f>
        <v>7.5936079340433817</v>
      </c>
      <c r="AN23" s="45">
        <v>0</v>
      </c>
    </row>
    <row r="24" spans="1:40" s="114" customFormat="1" ht="15.75" hidden="1" outlineLevel="1" x14ac:dyDescent="0.2">
      <c r="A24" s="8"/>
      <c r="B24" s="9"/>
      <c r="C24" s="9"/>
      <c r="D24" s="9"/>
      <c r="E24" s="9"/>
      <c r="F24" s="10"/>
      <c r="G24" s="112"/>
      <c r="H24" s="113"/>
      <c r="I24" s="112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43"/>
      <c r="AK24" s="115"/>
      <c r="AL24" s="115"/>
      <c r="AM24" s="115"/>
      <c r="AN24" s="115"/>
    </row>
    <row r="25" spans="1:40" ht="15.75" hidden="1" outlineLevel="1" x14ac:dyDescent="0.25">
      <c r="A25" s="51"/>
      <c r="B25" s="110"/>
      <c r="C25" s="110"/>
      <c r="D25" s="110"/>
      <c r="E25" s="110"/>
      <c r="F25" s="48"/>
      <c r="G25" s="49"/>
      <c r="H25" s="50"/>
      <c r="I25" s="44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3"/>
      <c r="AK25" s="45"/>
      <c r="AL25" s="45"/>
      <c r="AM25" s="45"/>
      <c r="AN25" s="45"/>
    </row>
    <row r="26" spans="1:40" ht="15.75" hidden="1" outlineLevel="1" x14ac:dyDescent="0.25">
      <c r="A26" s="51"/>
      <c r="B26" s="110"/>
      <c r="C26" s="110"/>
      <c r="D26" s="110"/>
      <c r="E26" s="110"/>
      <c r="F26" s="48"/>
      <c r="G26" s="48"/>
      <c r="H26" s="50"/>
      <c r="I26" s="44"/>
      <c r="J26" s="45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3"/>
      <c r="AK26" s="44"/>
      <c r="AL26" s="44"/>
      <c r="AM26" s="44"/>
      <c r="AN26" s="45"/>
    </row>
    <row r="27" spans="1:40" ht="15.75" hidden="1" outlineLevel="1" x14ac:dyDescent="0.25">
      <c r="A27" s="8"/>
      <c r="B27" s="9"/>
      <c r="C27" s="9"/>
      <c r="D27" s="9"/>
      <c r="E27" s="9"/>
      <c r="F27" s="10"/>
      <c r="G27" s="10"/>
      <c r="H27" s="9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>
        <f t="shared" ref="AJ27" si="10">SUM(AK27:AN27)</f>
        <v>0</v>
      </c>
      <c r="AK27" s="43"/>
      <c r="AL27" s="43"/>
      <c r="AM27" s="43"/>
      <c r="AN27" s="43"/>
    </row>
    <row r="28" spans="1:40" ht="15.75" hidden="1" outlineLevel="1" x14ac:dyDescent="0.25">
      <c r="A28" s="8"/>
      <c r="B28" s="25"/>
      <c r="C28" s="9"/>
      <c r="D28" s="9"/>
      <c r="E28" s="9"/>
      <c r="F28" s="48"/>
      <c r="G28" s="49"/>
      <c r="H28" s="50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</row>
    <row r="29" spans="1:40" s="36" customFormat="1" ht="15.75" hidden="1" outlineLevel="1" x14ac:dyDescent="0.25">
      <c r="A29" s="8"/>
      <c r="B29" s="25"/>
      <c r="C29" s="9"/>
      <c r="D29" s="9"/>
      <c r="E29" s="9"/>
      <c r="F29" s="48"/>
      <c r="G29" s="49"/>
      <c r="H29" s="50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</row>
    <row r="30" spans="1:40" ht="15.75" hidden="1" outlineLevel="1" x14ac:dyDescent="0.25">
      <c r="A30" s="8"/>
      <c r="B30" s="51"/>
      <c r="C30" s="8"/>
      <c r="D30" s="9"/>
      <c r="E30" s="9"/>
      <c r="F30" s="51"/>
      <c r="G30" s="49"/>
      <c r="H30" s="50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</row>
    <row r="31" spans="1:40" ht="15.75" collapsed="1" x14ac:dyDescent="0.25">
      <c r="A31" s="8" t="s">
        <v>54</v>
      </c>
      <c r="B31" s="8" t="s">
        <v>55</v>
      </c>
      <c r="C31" s="9" t="s">
        <v>232</v>
      </c>
      <c r="D31" s="9" t="s">
        <v>232</v>
      </c>
      <c r="E31" s="9" t="s">
        <v>232</v>
      </c>
      <c r="F31" s="9" t="s">
        <v>232</v>
      </c>
      <c r="G31" s="10">
        <f>G32+G33</f>
        <v>5.6435999999999993</v>
      </c>
      <c r="H31" s="9" t="s">
        <v>232</v>
      </c>
      <c r="I31" s="43">
        <f t="shared" ref="I31:AN31" si="11">I32+I33</f>
        <v>5.6435999999999993</v>
      </c>
      <c r="J31" s="43">
        <f t="shared" si="11"/>
        <v>1.8149999999999999</v>
      </c>
      <c r="K31" s="43">
        <f t="shared" si="11"/>
        <v>3.8285999999999998</v>
      </c>
      <c r="L31" s="43">
        <f t="shared" si="11"/>
        <v>0</v>
      </c>
      <c r="M31" s="43">
        <f t="shared" si="11"/>
        <v>0</v>
      </c>
      <c r="N31" s="43">
        <f t="shared" si="11"/>
        <v>3.8285999999999998</v>
      </c>
      <c r="O31" s="43">
        <f t="shared" si="11"/>
        <v>0</v>
      </c>
      <c r="P31" s="43">
        <f t="shared" si="11"/>
        <v>1.8149999999999999</v>
      </c>
      <c r="Q31" s="43">
        <f t="shared" si="11"/>
        <v>0</v>
      </c>
      <c r="R31" s="43">
        <f t="shared" si="11"/>
        <v>0</v>
      </c>
      <c r="S31" s="43">
        <f t="shared" si="11"/>
        <v>1.8149999999999999</v>
      </c>
      <c r="T31" s="43">
        <f t="shared" si="11"/>
        <v>0</v>
      </c>
      <c r="U31" s="43">
        <f t="shared" ref="U31:Y31" si="12">U32+U33</f>
        <v>0</v>
      </c>
      <c r="V31" s="43">
        <f t="shared" si="12"/>
        <v>0</v>
      </c>
      <c r="W31" s="43">
        <f t="shared" si="12"/>
        <v>0</v>
      </c>
      <c r="X31" s="43">
        <f t="shared" si="12"/>
        <v>0</v>
      </c>
      <c r="Y31" s="43">
        <f t="shared" si="12"/>
        <v>0</v>
      </c>
      <c r="Z31" s="43">
        <f t="shared" ref="Z31:AD31" si="13">Z32+Z33</f>
        <v>0</v>
      </c>
      <c r="AA31" s="43">
        <f t="shared" si="13"/>
        <v>0</v>
      </c>
      <c r="AB31" s="43">
        <f t="shared" si="13"/>
        <v>0</v>
      </c>
      <c r="AC31" s="43">
        <f t="shared" si="13"/>
        <v>0</v>
      </c>
      <c r="AD31" s="43">
        <f t="shared" si="13"/>
        <v>0</v>
      </c>
      <c r="AE31" s="43">
        <f t="shared" ref="AE31:AI31" si="14">AE32+AE33</f>
        <v>0</v>
      </c>
      <c r="AF31" s="43">
        <f t="shared" si="14"/>
        <v>0</v>
      </c>
      <c r="AG31" s="43">
        <f t="shared" si="14"/>
        <v>0</v>
      </c>
      <c r="AH31" s="43">
        <f t="shared" si="14"/>
        <v>0</v>
      </c>
      <c r="AI31" s="43">
        <f t="shared" si="14"/>
        <v>0</v>
      </c>
      <c r="AJ31" s="43">
        <f t="shared" si="11"/>
        <v>1.8149999999999999</v>
      </c>
      <c r="AK31" s="43">
        <f t="shared" si="11"/>
        <v>0</v>
      </c>
      <c r="AL31" s="43">
        <f t="shared" si="11"/>
        <v>0</v>
      </c>
      <c r="AM31" s="43">
        <f t="shared" si="11"/>
        <v>5.6435999999999993</v>
      </c>
      <c r="AN31" s="43">
        <f t="shared" si="11"/>
        <v>0</v>
      </c>
    </row>
    <row r="32" spans="1:40" ht="32.25" customHeight="1" x14ac:dyDescent="0.25">
      <c r="A32" s="8" t="s">
        <v>60</v>
      </c>
      <c r="B32" s="92" t="s">
        <v>313</v>
      </c>
      <c r="C32" s="96" t="s">
        <v>314</v>
      </c>
      <c r="D32" s="9">
        <v>2020</v>
      </c>
      <c r="E32" s="9">
        <v>2020</v>
      </c>
      <c r="F32" s="48" t="s">
        <v>232</v>
      </c>
      <c r="G32" s="49">
        <f>[4]Лист1!$H$21*1.2</f>
        <v>3.8285999999999998</v>
      </c>
      <c r="H32" s="50">
        <f>[3]D0228_1074205010351_02_0_69_!$L$85</f>
        <v>43435</v>
      </c>
      <c r="I32" s="44">
        <f>G32</f>
        <v>3.8285999999999998</v>
      </c>
      <c r="J32" s="45"/>
      <c r="K32" s="45">
        <f>N32</f>
        <v>3.8285999999999998</v>
      </c>
      <c r="L32" s="45">
        <v>0</v>
      </c>
      <c r="M32" s="45">
        <v>0</v>
      </c>
      <c r="N32" s="45">
        <f>I32</f>
        <v>3.8285999999999998</v>
      </c>
      <c r="O32" s="45">
        <v>0</v>
      </c>
      <c r="P32" s="45">
        <f t="shared" ref="P32" si="15">Q32+R32+S32+T32</f>
        <v>0</v>
      </c>
      <c r="Q32" s="45">
        <v>0</v>
      </c>
      <c r="R32" s="45">
        <v>0</v>
      </c>
      <c r="S32" s="45">
        <v>0</v>
      </c>
      <c r="T32" s="45">
        <v>0</v>
      </c>
      <c r="U32" s="45">
        <f t="shared" ref="U32" si="16">V32+W32+X32+Y32</f>
        <v>0</v>
      </c>
      <c r="V32" s="45">
        <v>0</v>
      </c>
      <c r="W32" s="45">
        <v>0</v>
      </c>
      <c r="X32" s="45">
        <v>0</v>
      </c>
      <c r="Y32" s="45">
        <v>0</v>
      </c>
      <c r="Z32" s="45">
        <f t="shared" ref="Z32" si="17">AA32+AB32+AC32+AD32</f>
        <v>0</v>
      </c>
      <c r="AA32" s="45">
        <v>0</v>
      </c>
      <c r="AB32" s="45">
        <v>0</v>
      </c>
      <c r="AC32" s="45">
        <v>0</v>
      </c>
      <c r="AD32" s="45">
        <v>0</v>
      </c>
      <c r="AE32" s="45">
        <f t="shared" ref="AE32" si="18">AF32+AG32+AH32+AI32</f>
        <v>0</v>
      </c>
      <c r="AF32" s="45">
        <v>0</v>
      </c>
      <c r="AG32" s="45">
        <v>0</v>
      </c>
      <c r="AH32" s="45">
        <v>0</v>
      </c>
      <c r="AI32" s="45">
        <v>0</v>
      </c>
      <c r="AJ32" s="45">
        <f t="shared" ref="AJ32:AJ33" si="19">J32</f>
        <v>0</v>
      </c>
      <c r="AK32" s="45">
        <f t="shared" ref="AK32" si="20">L32+Q32</f>
        <v>0</v>
      </c>
      <c r="AL32" s="45">
        <f t="shared" ref="AL32" si="21">M32+R32</f>
        <v>0</v>
      </c>
      <c r="AM32" s="45">
        <f t="shared" ref="AM32" si="22">N32+S32</f>
        <v>3.8285999999999998</v>
      </c>
      <c r="AN32" s="45">
        <f t="shared" ref="AN32" si="23">O32+T32</f>
        <v>0</v>
      </c>
    </row>
    <row r="33" spans="1:40" ht="24.75" customHeight="1" x14ac:dyDescent="0.25">
      <c r="A33" s="8" t="s">
        <v>61</v>
      </c>
      <c r="B33" s="92" t="s">
        <v>315</v>
      </c>
      <c r="C33" s="96" t="s">
        <v>316</v>
      </c>
      <c r="D33" s="9">
        <v>2020</v>
      </c>
      <c r="E33" s="9">
        <v>2021</v>
      </c>
      <c r="F33" s="48" t="s">
        <v>232</v>
      </c>
      <c r="G33" s="49">
        <f>1.815</f>
        <v>1.8149999999999999</v>
      </c>
      <c r="H33" s="50">
        <v>44470</v>
      </c>
      <c r="I33" s="44">
        <f>G33</f>
        <v>1.8149999999999999</v>
      </c>
      <c r="J33" s="45">
        <f>I33</f>
        <v>1.8149999999999999</v>
      </c>
      <c r="K33" s="45">
        <f>N33</f>
        <v>0</v>
      </c>
      <c r="L33" s="45">
        <v>0</v>
      </c>
      <c r="M33" s="45">
        <v>0</v>
      </c>
      <c r="N33" s="45">
        <v>0</v>
      </c>
      <c r="O33" s="45">
        <v>0</v>
      </c>
      <c r="P33" s="45">
        <f>S33</f>
        <v>1.8149999999999999</v>
      </c>
      <c r="Q33" s="45">
        <v>0</v>
      </c>
      <c r="R33" s="45">
        <v>0</v>
      </c>
      <c r="S33" s="45">
        <f>J33-N33</f>
        <v>1.8149999999999999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0</v>
      </c>
      <c r="AF33" s="45">
        <v>0</v>
      </c>
      <c r="AG33" s="45">
        <v>0</v>
      </c>
      <c r="AH33" s="45">
        <v>0</v>
      </c>
      <c r="AI33" s="45">
        <v>0</v>
      </c>
      <c r="AJ33" s="45">
        <f t="shared" si="19"/>
        <v>1.8149999999999999</v>
      </c>
      <c r="AK33" s="45">
        <v>0</v>
      </c>
      <c r="AL33" s="45">
        <v>0</v>
      </c>
      <c r="AM33" s="45">
        <f>AJ33</f>
        <v>1.8149999999999999</v>
      </c>
      <c r="AN33" s="45">
        <v>0</v>
      </c>
    </row>
  </sheetData>
  <mergeCells count="19">
    <mergeCell ref="A5:T5"/>
    <mergeCell ref="A6:T6"/>
    <mergeCell ref="A7:T7"/>
    <mergeCell ref="F10:H10"/>
    <mergeCell ref="K10:O10"/>
    <mergeCell ref="P10:T10"/>
    <mergeCell ref="AJ10:AN10"/>
    <mergeCell ref="A9:A11"/>
    <mergeCell ref="B9:B11"/>
    <mergeCell ref="C9:C11"/>
    <mergeCell ref="D9:D11"/>
    <mergeCell ref="E9:E10"/>
    <mergeCell ref="F9:H9"/>
    <mergeCell ref="K9:AN9"/>
    <mergeCell ref="I9:I10"/>
    <mergeCell ref="J9:J10"/>
    <mergeCell ref="U10:Y10"/>
    <mergeCell ref="Z10:AD10"/>
    <mergeCell ref="AE10:AI10"/>
  </mergeCells>
  <pageMargins left="0.7" right="0.7" top="0.75" bottom="0.75" header="0.3" footer="0.3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O39"/>
  <sheetViews>
    <sheetView tabSelected="1" topLeftCell="P1" zoomScale="55" zoomScaleNormal="55" zoomScaleSheetLayoutView="50" workbookViewId="0">
      <selection activeCell="U21" sqref="U21"/>
    </sheetView>
  </sheetViews>
  <sheetFormatPr defaultRowHeight="15.75" outlineLevelRow="1" x14ac:dyDescent="0.25"/>
  <cols>
    <col min="1" max="1" width="14.28515625" style="1" customWidth="1"/>
    <col min="2" max="2" width="57.5703125" style="2" customWidth="1"/>
    <col min="3" max="3" width="22.5703125" style="2" customWidth="1"/>
    <col min="4" max="4" width="15.42578125" style="2" customWidth="1"/>
    <col min="5" max="6" width="19.140625" style="2" customWidth="1"/>
    <col min="7" max="7" width="18.5703125" style="2" customWidth="1"/>
    <col min="8" max="8" width="20.140625" style="2" customWidth="1"/>
    <col min="9" max="9" width="17.5703125" style="2" customWidth="1"/>
    <col min="10" max="10" width="15.7109375" style="2" customWidth="1"/>
    <col min="11" max="11" width="12.7109375" style="2" customWidth="1"/>
    <col min="12" max="12" width="17.42578125" style="2" customWidth="1"/>
    <col min="13" max="13" width="16.85546875" style="2" customWidth="1"/>
    <col min="14" max="17" width="16.7109375" style="2" customWidth="1"/>
    <col min="18" max="33" width="16.85546875" style="2" customWidth="1"/>
    <col min="34" max="34" width="15.42578125" style="2" customWidth="1"/>
    <col min="35" max="35" width="19.7109375" style="2" customWidth="1"/>
    <col min="36" max="36" width="19.42578125" style="2" customWidth="1"/>
    <col min="37" max="37" width="15" style="2" customWidth="1"/>
    <col min="38" max="38" width="12.85546875" style="2" customWidth="1"/>
    <col min="39" max="39" width="12.5703125" style="2" bestFit="1" customWidth="1"/>
    <col min="40" max="1029" width="9.140625" style="2"/>
    <col min="1030" max="16384" width="9.140625" style="54"/>
  </cols>
  <sheetData>
    <row r="1" spans="1:1028" ht="18.75" customHeight="1" x14ac:dyDescent="0.25"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3" t="s">
        <v>240</v>
      </c>
      <c r="IG1" s="54"/>
      <c r="IH1" s="54"/>
      <c r="II1" s="54"/>
      <c r="IJ1" s="54"/>
      <c r="IK1" s="54"/>
      <c r="IL1" s="54"/>
      <c r="IM1" s="54"/>
      <c r="IN1" s="54"/>
      <c r="IO1" s="54"/>
      <c r="IP1" s="54"/>
      <c r="IQ1" s="54"/>
      <c r="IR1" s="54"/>
      <c r="IS1" s="54"/>
      <c r="IT1" s="54"/>
      <c r="IU1" s="54"/>
      <c r="IV1" s="54"/>
      <c r="IW1" s="54"/>
      <c r="IX1" s="54"/>
      <c r="IY1" s="54"/>
      <c r="IZ1" s="54"/>
      <c r="JA1" s="54"/>
      <c r="JB1" s="54"/>
      <c r="JC1" s="54"/>
      <c r="JD1" s="54"/>
      <c r="JE1" s="54"/>
      <c r="JF1" s="54"/>
      <c r="JG1" s="54"/>
      <c r="JH1" s="54"/>
      <c r="JI1" s="54"/>
      <c r="JJ1" s="54"/>
      <c r="JK1" s="54"/>
      <c r="JL1" s="54"/>
      <c r="JM1" s="54"/>
      <c r="JN1" s="54"/>
      <c r="JO1" s="54"/>
      <c r="JP1" s="54"/>
      <c r="JQ1" s="54"/>
      <c r="JR1" s="54"/>
      <c r="JS1" s="54"/>
      <c r="JT1" s="54"/>
      <c r="JU1" s="54"/>
      <c r="JV1" s="54"/>
      <c r="JW1" s="54"/>
      <c r="JX1" s="54"/>
      <c r="JY1" s="54"/>
      <c r="JZ1" s="54"/>
      <c r="KA1" s="54"/>
      <c r="KB1" s="54"/>
      <c r="KC1" s="54"/>
      <c r="KD1" s="54"/>
      <c r="KE1" s="54"/>
      <c r="KF1" s="54"/>
      <c r="KG1" s="54"/>
      <c r="KH1" s="54"/>
      <c r="KI1" s="54"/>
      <c r="KJ1" s="54"/>
      <c r="KK1" s="54"/>
      <c r="KL1" s="54"/>
      <c r="KM1" s="54"/>
      <c r="KN1" s="54"/>
      <c r="KO1" s="54"/>
      <c r="KP1" s="54"/>
      <c r="KQ1" s="54"/>
      <c r="KR1" s="54"/>
      <c r="KS1" s="54"/>
      <c r="KT1" s="54"/>
      <c r="KU1" s="54"/>
      <c r="KV1" s="54"/>
      <c r="KW1" s="54"/>
      <c r="KX1" s="54"/>
      <c r="KY1" s="54"/>
      <c r="KZ1" s="54"/>
      <c r="LA1" s="54"/>
      <c r="LB1" s="54"/>
      <c r="LC1" s="54"/>
      <c r="LD1" s="54"/>
      <c r="LE1" s="54"/>
      <c r="LF1" s="54"/>
      <c r="LG1" s="54"/>
      <c r="LH1" s="54"/>
      <c r="LI1" s="54"/>
      <c r="LJ1" s="54"/>
      <c r="LK1" s="54"/>
      <c r="LL1" s="54"/>
      <c r="LM1" s="54"/>
      <c r="LN1" s="54"/>
      <c r="LO1" s="54"/>
      <c r="LP1" s="54"/>
      <c r="LQ1" s="54"/>
      <c r="LR1" s="54"/>
      <c r="LS1" s="54"/>
      <c r="LT1" s="54"/>
      <c r="LU1" s="54"/>
      <c r="LV1" s="54"/>
      <c r="LW1" s="54"/>
      <c r="LX1" s="54"/>
      <c r="LY1" s="54"/>
      <c r="LZ1" s="54"/>
      <c r="MA1" s="54"/>
      <c r="MB1" s="54"/>
      <c r="MC1" s="54"/>
      <c r="MD1" s="54"/>
      <c r="ME1" s="54"/>
      <c r="MF1" s="54"/>
      <c r="MG1" s="54"/>
      <c r="MH1" s="54"/>
      <c r="MI1" s="54"/>
      <c r="MJ1" s="54"/>
      <c r="MK1" s="54"/>
      <c r="ML1" s="54"/>
      <c r="MM1" s="54"/>
      <c r="MN1" s="54"/>
      <c r="MO1" s="54"/>
      <c r="MP1" s="54"/>
      <c r="MQ1" s="54"/>
      <c r="MR1" s="54"/>
      <c r="MS1" s="54"/>
      <c r="MT1" s="54"/>
      <c r="MU1" s="54"/>
      <c r="MV1" s="54"/>
      <c r="MW1" s="54"/>
      <c r="MX1" s="54"/>
      <c r="MY1" s="54"/>
      <c r="MZ1" s="54"/>
      <c r="NA1" s="54"/>
      <c r="NB1" s="54"/>
      <c r="NC1" s="54"/>
      <c r="ND1" s="54"/>
      <c r="NE1" s="54"/>
      <c r="NF1" s="54"/>
      <c r="NG1" s="54"/>
      <c r="NH1" s="54"/>
      <c r="NI1" s="54"/>
      <c r="NJ1" s="54"/>
      <c r="NK1" s="54"/>
      <c r="NL1" s="54"/>
      <c r="NM1" s="54"/>
      <c r="NN1" s="54"/>
      <c r="NO1" s="54"/>
      <c r="NP1" s="54"/>
      <c r="NQ1" s="54"/>
      <c r="NR1" s="54"/>
      <c r="NS1" s="54"/>
      <c r="NT1" s="54"/>
      <c r="NU1" s="54"/>
      <c r="NV1" s="54"/>
      <c r="NW1" s="54"/>
      <c r="NX1" s="54"/>
      <c r="NY1" s="54"/>
      <c r="NZ1" s="54"/>
      <c r="OA1" s="54"/>
      <c r="OB1" s="54"/>
      <c r="OC1" s="54"/>
      <c r="OD1" s="54"/>
      <c r="OE1" s="54"/>
      <c r="OF1" s="54"/>
      <c r="OG1" s="54"/>
      <c r="OH1" s="54"/>
      <c r="OI1" s="54"/>
      <c r="OJ1" s="54"/>
      <c r="OK1" s="54"/>
      <c r="OL1" s="54"/>
      <c r="OM1" s="54"/>
      <c r="ON1" s="54"/>
      <c r="OO1" s="54"/>
      <c r="OP1" s="54"/>
      <c r="OQ1" s="54"/>
      <c r="OR1" s="54"/>
      <c r="OS1" s="54"/>
      <c r="OT1" s="54"/>
      <c r="OU1" s="54"/>
      <c r="OV1" s="54"/>
      <c r="OW1" s="54"/>
      <c r="OX1" s="54"/>
      <c r="OY1" s="54"/>
      <c r="OZ1" s="54"/>
      <c r="PA1" s="54"/>
      <c r="PB1" s="54"/>
      <c r="PC1" s="54"/>
      <c r="PD1" s="54"/>
      <c r="PE1" s="54"/>
      <c r="PF1" s="54"/>
      <c r="PG1" s="54"/>
      <c r="PH1" s="54"/>
      <c r="PI1" s="54"/>
      <c r="PJ1" s="54"/>
      <c r="PK1" s="54"/>
      <c r="PL1" s="54"/>
      <c r="PM1" s="54"/>
      <c r="PN1" s="54"/>
      <c r="PO1" s="54"/>
      <c r="PP1" s="54"/>
      <c r="PQ1" s="54"/>
      <c r="PR1" s="54"/>
      <c r="PS1" s="54"/>
      <c r="PT1" s="54"/>
      <c r="PU1" s="54"/>
      <c r="PV1" s="54"/>
      <c r="PW1" s="54"/>
      <c r="PX1" s="54"/>
      <c r="PY1" s="54"/>
      <c r="PZ1" s="54"/>
      <c r="QA1" s="54"/>
      <c r="QB1" s="54"/>
      <c r="QC1" s="54"/>
      <c r="QD1" s="54"/>
      <c r="QE1" s="54"/>
      <c r="QF1" s="54"/>
      <c r="QG1" s="54"/>
      <c r="QH1" s="54"/>
      <c r="QI1" s="54"/>
      <c r="QJ1" s="54"/>
      <c r="QK1" s="54"/>
      <c r="QL1" s="54"/>
      <c r="QM1" s="54"/>
      <c r="QN1" s="54"/>
      <c r="QO1" s="54"/>
      <c r="QP1" s="54"/>
      <c r="QQ1" s="54"/>
      <c r="QR1" s="54"/>
      <c r="QS1" s="54"/>
      <c r="QT1" s="54"/>
      <c r="QU1" s="54"/>
      <c r="QV1" s="54"/>
      <c r="QW1" s="54"/>
      <c r="QX1" s="54"/>
      <c r="QY1" s="54"/>
      <c r="QZ1" s="54"/>
      <c r="RA1" s="54"/>
      <c r="RB1" s="54"/>
      <c r="RC1" s="54"/>
      <c r="RD1" s="54"/>
      <c r="RE1" s="54"/>
      <c r="RF1" s="54"/>
      <c r="RG1" s="54"/>
      <c r="RH1" s="54"/>
      <c r="RI1" s="54"/>
      <c r="RJ1" s="54"/>
      <c r="RK1" s="54"/>
      <c r="RL1" s="54"/>
      <c r="RM1" s="54"/>
      <c r="RN1" s="54"/>
      <c r="RO1" s="54"/>
      <c r="RP1" s="54"/>
      <c r="RQ1" s="54"/>
      <c r="RR1" s="54"/>
      <c r="RS1" s="54"/>
      <c r="RT1" s="54"/>
      <c r="RU1" s="54"/>
      <c r="RV1" s="54"/>
      <c r="RW1" s="54"/>
      <c r="RX1" s="54"/>
      <c r="RY1" s="54"/>
      <c r="RZ1" s="54"/>
      <c r="SA1" s="54"/>
      <c r="SB1" s="54"/>
      <c r="SC1" s="54"/>
      <c r="SD1" s="54"/>
      <c r="SE1" s="54"/>
      <c r="SF1" s="54"/>
      <c r="SG1" s="54"/>
      <c r="SH1" s="54"/>
      <c r="SI1" s="54"/>
      <c r="SJ1" s="54"/>
      <c r="SK1" s="54"/>
      <c r="SL1" s="54"/>
      <c r="SM1" s="54"/>
      <c r="SN1" s="54"/>
      <c r="SO1" s="54"/>
      <c r="SP1" s="54"/>
      <c r="SQ1" s="54"/>
      <c r="SR1" s="54"/>
      <c r="SS1" s="54"/>
      <c r="ST1" s="54"/>
      <c r="SU1" s="54"/>
      <c r="SV1" s="54"/>
      <c r="SW1" s="54"/>
      <c r="SX1" s="54"/>
      <c r="SY1" s="54"/>
      <c r="SZ1" s="54"/>
      <c r="TA1" s="54"/>
      <c r="TB1" s="54"/>
      <c r="TC1" s="54"/>
      <c r="TD1" s="54"/>
      <c r="TE1" s="54"/>
      <c r="TF1" s="54"/>
      <c r="TG1" s="54"/>
      <c r="TH1" s="54"/>
      <c r="TI1" s="54"/>
      <c r="TJ1" s="54"/>
      <c r="TK1" s="54"/>
      <c r="TL1" s="54"/>
      <c r="TM1" s="54"/>
      <c r="TN1" s="54"/>
      <c r="TO1" s="54"/>
      <c r="TP1" s="54"/>
      <c r="TQ1" s="54"/>
      <c r="TR1" s="54"/>
      <c r="TS1" s="54"/>
      <c r="TT1" s="54"/>
      <c r="TU1" s="54"/>
      <c r="TV1" s="54"/>
      <c r="TW1" s="54"/>
      <c r="TX1" s="54"/>
      <c r="TY1" s="54"/>
      <c r="TZ1" s="54"/>
      <c r="UA1" s="54"/>
      <c r="UB1" s="54"/>
      <c r="UC1" s="54"/>
      <c r="UD1" s="54"/>
      <c r="UE1" s="54"/>
      <c r="UF1" s="54"/>
      <c r="UG1" s="54"/>
      <c r="UH1" s="54"/>
      <c r="UI1" s="54"/>
      <c r="UJ1" s="54"/>
      <c r="UK1" s="54"/>
      <c r="UL1" s="54"/>
      <c r="UM1" s="54"/>
      <c r="UN1" s="54"/>
      <c r="UO1" s="54"/>
      <c r="UP1" s="54"/>
      <c r="UQ1" s="54"/>
      <c r="UR1" s="54"/>
      <c r="US1" s="54"/>
      <c r="UT1" s="54"/>
      <c r="UU1" s="54"/>
      <c r="UV1" s="54"/>
      <c r="UW1" s="54"/>
      <c r="UX1" s="54"/>
      <c r="UY1" s="54"/>
      <c r="UZ1" s="54"/>
      <c r="VA1" s="54"/>
      <c r="VB1" s="54"/>
      <c r="VC1" s="54"/>
      <c r="VD1" s="54"/>
      <c r="VE1" s="54"/>
      <c r="VF1" s="54"/>
      <c r="VG1" s="54"/>
      <c r="VH1" s="54"/>
      <c r="VI1" s="54"/>
      <c r="VJ1" s="54"/>
      <c r="VK1" s="54"/>
      <c r="VL1" s="54"/>
      <c r="VM1" s="54"/>
      <c r="VN1" s="54"/>
      <c r="VO1" s="54"/>
      <c r="VP1" s="54"/>
      <c r="VQ1" s="54"/>
      <c r="VR1" s="54"/>
      <c r="VS1" s="54"/>
      <c r="VT1" s="54"/>
      <c r="VU1" s="54"/>
      <c r="VV1" s="54"/>
      <c r="VW1" s="54"/>
      <c r="VX1" s="54"/>
      <c r="VY1" s="54"/>
      <c r="VZ1" s="54"/>
      <c r="WA1" s="54"/>
      <c r="WB1" s="54"/>
      <c r="WC1" s="54"/>
      <c r="WD1" s="54"/>
      <c r="WE1" s="54"/>
      <c r="WF1" s="54"/>
      <c r="WG1" s="54"/>
      <c r="WH1" s="54"/>
      <c r="WI1" s="54"/>
      <c r="WJ1" s="54"/>
      <c r="WK1" s="54"/>
      <c r="WL1" s="54"/>
      <c r="WM1" s="54"/>
      <c r="WN1" s="54"/>
      <c r="WO1" s="54"/>
      <c r="WP1" s="54"/>
      <c r="WQ1" s="54"/>
      <c r="WR1" s="54"/>
      <c r="WS1" s="54"/>
      <c r="WT1" s="54"/>
      <c r="WU1" s="54"/>
      <c r="WV1" s="54"/>
      <c r="WW1" s="54"/>
      <c r="WX1" s="54"/>
      <c r="WY1" s="54"/>
      <c r="WZ1" s="54"/>
      <c r="XA1" s="54"/>
      <c r="XB1" s="54"/>
      <c r="XC1" s="54"/>
      <c r="XD1" s="54"/>
      <c r="XE1" s="54"/>
      <c r="XF1" s="54"/>
      <c r="XG1" s="54"/>
      <c r="XH1" s="54"/>
      <c r="XI1" s="54"/>
      <c r="XJ1" s="54"/>
      <c r="XK1" s="54"/>
      <c r="XL1" s="54"/>
      <c r="XM1" s="54"/>
      <c r="XN1" s="54"/>
      <c r="XO1" s="54"/>
      <c r="XP1" s="54"/>
      <c r="XQ1" s="54"/>
      <c r="XR1" s="54"/>
      <c r="XS1" s="54"/>
      <c r="XT1" s="54"/>
      <c r="XU1" s="54"/>
      <c r="XV1" s="54"/>
      <c r="XW1" s="54"/>
      <c r="XX1" s="54"/>
      <c r="XY1" s="54"/>
      <c r="XZ1" s="54"/>
      <c r="YA1" s="54"/>
      <c r="YB1" s="54"/>
      <c r="YC1" s="54"/>
      <c r="YD1" s="54"/>
      <c r="YE1" s="54"/>
      <c r="YF1" s="54"/>
      <c r="YG1" s="54"/>
      <c r="YH1" s="54"/>
      <c r="YI1" s="54"/>
      <c r="YJ1" s="54"/>
      <c r="YK1" s="54"/>
      <c r="YL1" s="54"/>
      <c r="YM1" s="54"/>
      <c r="YN1" s="54"/>
      <c r="YO1" s="54"/>
      <c r="YP1" s="54"/>
      <c r="YQ1" s="54"/>
      <c r="YR1" s="54"/>
      <c r="YS1" s="54"/>
      <c r="YT1" s="54"/>
      <c r="YU1" s="54"/>
      <c r="YV1" s="54"/>
      <c r="YW1" s="54"/>
      <c r="YX1" s="54"/>
      <c r="YY1" s="54"/>
      <c r="YZ1" s="54"/>
      <c r="ZA1" s="54"/>
      <c r="ZB1" s="54"/>
      <c r="ZC1" s="54"/>
      <c r="ZD1" s="54"/>
      <c r="ZE1" s="54"/>
      <c r="ZF1" s="54"/>
      <c r="ZG1" s="54"/>
      <c r="ZH1" s="54"/>
      <c r="ZI1" s="54"/>
      <c r="ZJ1" s="54"/>
      <c r="ZK1" s="54"/>
      <c r="ZL1" s="54"/>
      <c r="ZM1" s="54"/>
      <c r="ZN1" s="54"/>
      <c r="ZO1" s="54"/>
      <c r="ZP1" s="54"/>
      <c r="ZQ1" s="54"/>
      <c r="ZR1" s="54"/>
      <c r="ZS1" s="54"/>
      <c r="ZT1" s="54"/>
      <c r="ZU1" s="54"/>
      <c r="ZV1" s="54"/>
      <c r="ZW1" s="54"/>
      <c r="ZX1" s="54"/>
      <c r="ZY1" s="54"/>
      <c r="ZZ1" s="54"/>
      <c r="AAA1" s="54"/>
      <c r="AAB1" s="54"/>
      <c r="AAC1" s="54"/>
      <c r="AAD1" s="54"/>
      <c r="AAE1" s="54"/>
      <c r="AAF1" s="54"/>
      <c r="AAG1" s="54"/>
      <c r="AAH1" s="54"/>
      <c r="AAI1" s="54"/>
      <c r="AAJ1" s="54"/>
      <c r="AAK1" s="54"/>
      <c r="AAL1" s="54"/>
      <c r="AAM1" s="54"/>
      <c r="AAN1" s="54"/>
      <c r="AAO1" s="54"/>
      <c r="AAP1" s="54"/>
      <c r="AAQ1" s="54"/>
      <c r="AAR1" s="54"/>
      <c r="AAS1" s="54"/>
      <c r="AAT1" s="54"/>
      <c r="AAU1" s="54"/>
      <c r="AAV1" s="54"/>
      <c r="AAW1" s="54"/>
      <c r="AAX1" s="54"/>
      <c r="AAY1" s="54"/>
      <c r="AAZ1" s="54"/>
      <c r="ABA1" s="54"/>
      <c r="ABB1" s="54"/>
      <c r="ABC1" s="54"/>
      <c r="ABD1" s="54"/>
      <c r="ABE1" s="54"/>
      <c r="ABF1" s="54"/>
      <c r="ABG1" s="54"/>
      <c r="ABH1" s="54"/>
      <c r="ABI1" s="54"/>
      <c r="ABJ1" s="54"/>
      <c r="ABK1" s="54"/>
      <c r="ABL1" s="54"/>
      <c r="ABM1" s="54"/>
      <c r="ABN1" s="54"/>
      <c r="ABO1" s="54"/>
      <c r="ABP1" s="54"/>
      <c r="ABQ1" s="54"/>
      <c r="ABR1" s="54"/>
      <c r="ABS1" s="54"/>
      <c r="ABT1" s="54"/>
      <c r="ABU1" s="54"/>
      <c r="ABV1" s="54"/>
      <c r="ABW1" s="54"/>
      <c r="ABX1" s="54"/>
      <c r="ABY1" s="54"/>
      <c r="ABZ1" s="54"/>
      <c r="ACA1" s="54"/>
      <c r="ACB1" s="54"/>
      <c r="ACC1" s="54"/>
      <c r="ACD1" s="54"/>
      <c r="ACE1" s="54"/>
      <c r="ACF1" s="54"/>
      <c r="ACG1" s="54"/>
      <c r="ACH1" s="54"/>
      <c r="ACI1" s="54"/>
      <c r="ACJ1" s="54"/>
      <c r="ACK1" s="54"/>
      <c r="ACL1" s="54"/>
      <c r="ACM1" s="54"/>
      <c r="ACN1" s="54"/>
      <c r="ACO1" s="54"/>
      <c r="ACP1" s="54"/>
      <c r="ACQ1" s="54"/>
      <c r="ACR1" s="54"/>
      <c r="ACS1" s="54"/>
      <c r="ACT1" s="54"/>
      <c r="ACU1" s="54"/>
      <c r="ACV1" s="54"/>
      <c r="ACW1" s="54"/>
      <c r="ACX1" s="54"/>
      <c r="ACY1" s="54"/>
      <c r="ACZ1" s="54"/>
      <c r="ADA1" s="54"/>
      <c r="ADB1" s="54"/>
      <c r="ADC1" s="54"/>
      <c r="ADD1" s="54"/>
      <c r="ADE1" s="54"/>
      <c r="ADF1" s="54"/>
      <c r="ADG1" s="54"/>
      <c r="ADH1" s="54"/>
      <c r="ADI1" s="54"/>
      <c r="ADJ1" s="54"/>
      <c r="ADK1" s="54"/>
      <c r="ADL1" s="54"/>
      <c r="ADM1" s="54"/>
      <c r="ADN1" s="54"/>
      <c r="ADO1" s="54"/>
      <c r="ADP1" s="54"/>
      <c r="ADQ1" s="54"/>
      <c r="ADR1" s="54"/>
      <c r="ADS1" s="54"/>
      <c r="ADT1" s="54"/>
      <c r="ADU1" s="54"/>
      <c r="ADV1" s="54"/>
      <c r="ADW1" s="54"/>
      <c r="ADX1" s="54"/>
      <c r="ADY1" s="54"/>
      <c r="ADZ1" s="54"/>
      <c r="AEA1" s="54"/>
      <c r="AEB1" s="54"/>
      <c r="AEC1" s="54"/>
      <c r="AED1" s="54"/>
      <c r="AEE1" s="54"/>
      <c r="AEF1" s="54"/>
      <c r="AEG1" s="54"/>
      <c r="AEH1" s="54"/>
      <c r="AEI1" s="54"/>
      <c r="AEJ1" s="54"/>
      <c r="AEK1" s="54"/>
      <c r="AEL1" s="54"/>
      <c r="AEM1" s="54"/>
      <c r="AEN1" s="54"/>
      <c r="AEO1" s="54"/>
      <c r="AEP1" s="54"/>
      <c r="AEQ1" s="54"/>
      <c r="AER1" s="54"/>
      <c r="AES1" s="54"/>
      <c r="AET1" s="54"/>
      <c r="AEU1" s="54"/>
      <c r="AEV1" s="54"/>
      <c r="AEW1" s="54"/>
      <c r="AEX1" s="54"/>
      <c r="AEY1" s="54"/>
      <c r="AEZ1" s="54"/>
      <c r="AFA1" s="54"/>
      <c r="AFB1" s="54"/>
      <c r="AFC1" s="54"/>
      <c r="AFD1" s="54"/>
      <c r="AFE1" s="54"/>
      <c r="AFF1" s="54"/>
      <c r="AFG1" s="54"/>
      <c r="AFH1" s="54"/>
      <c r="AFI1" s="54"/>
      <c r="AFJ1" s="54"/>
      <c r="AFK1" s="54"/>
      <c r="AFL1" s="54"/>
      <c r="AFM1" s="54"/>
      <c r="AFN1" s="54"/>
      <c r="AFO1" s="54"/>
      <c r="AFP1" s="54"/>
      <c r="AFQ1" s="54"/>
      <c r="AFR1" s="54"/>
      <c r="AFS1" s="54"/>
      <c r="AFT1" s="54"/>
      <c r="AFU1" s="54"/>
      <c r="AFV1" s="54"/>
      <c r="AFW1" s="54"/>
      <c r="AFX1" s="54"/>
      <c r="AFY1" s="54"/>
      <c r="AFZ1" s="54"/>
      <c r="AGA1" s="54"/>
      <c r="AGB1" s="54"/>
      <c r="AGC1" s="54"/>
      <c r="AGD1" s="54"/>
      <c r="AGE1" s="54"/>
      <c r="AGF1" s="54"/>
      <c r="AGG1" s="54"/>
      <c r="AGH1" s="54"/>
      <c r="AGI1" s="54"/>
      <c r="AGJ1" s="54"/>
      <c r="AGK1" s="54"/>
      <c r="AGL1" s="54"/>
      <c r="AGM1" s="54"/>
      <c r="AGN1" s="54"/>
      <c r="AGO1" s="54"/>
      <c r="AGP1" s="54"/>
      <c r="AGQ1" s="54"/>
      <c r="AGR1" s="54"/>
      <c r="AGS1" s="54"/>
      <c r="AGT1" s="54"/>
      <c r="AGU1" s="54"/>
      <c r="AGV1" s="54"/>
      <c r="AGW1" s="54"/>
      <c r="AGX1" s="54"/>
      <c r="AGY1" s="54"/>
      <c r="AGZ1" s="54"/>
      <c r="AHA1" s="54"/>
      <c r="AHB1" s="54"/>
      <c r="AHC1" s="54"/>
      <c r="AHD1" s="54"/>
      <c r="AHE1" s="54"/>
      <c r="AHF1" s="54"/>
      <c r="AHG1" s="54"/>
      <c r="AHH1" s="54"/>
      <c r="AHI1" s="54"/>
      <c r="AHJ1" s="54"/>
      <c r="AHK1" s="54"/>
      <c r="AHL1" s="54"/>
      <c r="AHM1" s="54"/>
      <c r="AHN1" s="54"/>
      <c r="AHO1" s="54"/>
      <c r="AHP1" s="54"/>
      <c r="AHQ1" s="54"/>
      <c r="AHR1" s="54"/>
      <c r="AHS1" s="54"/>
      <c r="AHT1" s="54"/>
      <c r="AHU1" s="54"/>
      <c r="AHV1" s="54"/>
      <c r="AHW1" s="54"/>
      <c r="AHX1" s="54"/>
      <c r="AHY1" s="54"/>
      <c r="AHZ1" s="54"/>
      <c r="AIA1" s="54"/>
      <c r="AIB1" s="54"/>
      <c r="AIC1" s="54"/>
      <c r="AID1" s="54"/>
      <c r="AIE1" s="54"/>
      <c r="AIF1" s="54"/>
      <c r="AIG1" s="54"/>
      <c r="AIH1" s="54"/>
      <c r="AII1" s="54"/>
      <c r="AIJ1" s="54"/>
      <c r="AIK1" s="54"/>
      <c r="AIL1" s="54"/>
      <c r="AIM1" s="54"/>
      <c r="AIN1" s="54"/>
      <c r="AIO1" s="54"/>
      <c r="AIP1" s="54"/>
      <c r="AIQ1" s="54"/>
      <c r="AIR1" s="54"/>
      <c r="AIS1" s="54"/>
      <c r="AIT1" s="54"/>
      <c r="AIU1" s="54"/>
      <c r="AIV1" s="54"/>
      <c r="AIW1" s="54"/>
      <c r="AIX1" s="54"/>
      <c r="AIY1" s="54"/>
      <c r="AIZ1" s="54"/>
      <c r="AJA1" s="54"/>
      <c r="AJB1" s="54"/>
      <c r="AJC1" s="54"/>
      <c r="AJD1" s="54"/>
      <c r="AJE1" s="54"/>
      <c r="AJF1" s="54"/>
      <c r="AJG1" s="54"/>
      <c r="AJH1" s="54"/>
      <c r="AJI1" s="54"/>
      <c r="AJJ1" s="54"/>
      <c r="AJK1" s="54"/>
      <c r="AJL1" s="54"/>
      <c r="AJM1" s="54"/>
      <c r="AJN1" s="54"/>
      <c r="AJO1" s="54"/>
      <c r="AJP1" s="54"/>
      <c r="AJQ1" s="54"/>
      <c r="AJR1" s="54"/>
      <c r="AJS1" s="54"/>
      <c r="AJT1" s="54"/>
      <c r="AJU1" s="54"/>
      <c r="AJV1" s="54"/>
      <c r="AJW1" s="54"/>
      <c r="AJX1" s="54"/>
      <c r="AJY1" s="54"/>
      <c r="AJZ1" s="54"/>
      <c r="AKA1" s="54"/>
      <c r="AKB1" s="54"/>
      <c r="AKC1" s="54"/>
      <c r="AKD1" s="54"/>
      <c r="AKE1" s="54"/>
      <c r="AKF1" s="54"/>
      <c r="AKG1" s="54"/>
      <c r="AKH1" s="54"/>
      <c r="AKI1" s="54"/>
      <c r="AKJ1" s="54"/>
      <c r="AKK1" s="54"/>
      <c r="AKL1" s="54"/>
      <c r="AKM1" s="54"/>
      <c r="AKN1" s="54"/>
      <c r="AKO1" s="54"/>
      <c r="AKP1" s="54"/>
      <c r="AKQ1" s="54"/>
      <c r="AKR1" s="54"/>
      <c r="AKS1" s="54"/>
      <c r="AKT1" s="54"/>
      <c r="AKU1" s="54"/>
      <c r="AKV1" s="54"/>
      <c r="AKW1" s="54"/>
      <c r="AKX1" s="54"/>
      <c r="AKY1" s="54"/>
      <c r="AKZ1" s="54"/>
      <c r="ALA1" s="54"/>
      <c r="ALB1" s="54"/>
      <c r="ALC1" s="54"/>
      <c r="ALD1" s="54"/>
      <c r="ALE1" s="54"/>
      <c r="ALF1" s="54"/>
      <c r="ALG1" s="54"/>
      <c r="ALH1" s="54"/>
      <c r="ALI1" s="54"/>
      <c r="ALJ1" s="54"/>
      <c r="ALK1" s="54"/>
      <c r="ALL1" s="54"/>
      <c r="ALM1" s="54"/>
      <c r="ALN1" s="54"/>
      <c r="ALO1" s="54"/>
      <c r="ALP1" s="54"/>
      <c r="ALQ1" s="54"/>
      <c r="ALR1" s="54"/>
      <c r="ALS1" s="54"/>
      <c r="ALT1" s="54"/>
      <c r="ALU1" s="54"/>
      <c r="ALV1" s="54"/>
      <c r="ALW1" s="54"/>
      <c r="ALX1" s="54"/>
      <c r="ALY1" s="54"/>
      <c r="ALZ1" s="54"/>
      <c r="AMA1" s="54"/>
      <c r="AMB1" s="54"/>
      <c r="AMC1" s="54"/>
      <c r="AMD1" s="54"/>
      <c r="AME1" s="54"/>
      <c r="AMF1" s="54"/>
      <c r="AMG1" s="54"/>
      <c r="AMH1" s="54"/>
      <c r="AMI1" s="54"/>
      <c r="AMJ1" s="54"/>
      <c r="AMK1" s="54"/>
      <c r="AML1" s="54"/>
      <c r="AMM1" s="54"/>
      <c r="AMN1" s="54"/>
    </row>
    <row r="2" spans="1:1028" ht="20.25" customHeight="1" x14ac:dyDescent="0.25"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3" t="s">
        <v>297</v>
      </c>
      <c r="IG2" s="54"/>
      <c r="IH2" s="54"/>
      <c r="II2" s="54"/>
      <c r="IJ2" s="54"/>
      <c r="IK2" s="54"/>
      <c r="IL2" s="54"/>
      <c r="IM2" s="54"/>
      <c r="IN2" s="54"/>
      <c r="IO2" s="54"/>
      <c r="IP2" s="54"/>
      <c r="IQ2" s="54"/>
      <c r="IR2" s="54"/>
      <c r="IS2" s="54"/>
      <c r="IT2" s="54"/>
      <c r="IU2" s="54"/>
      <c r="IV2" s="54"/>
      <c r="IW2" s="54"/>
      <c r="IX2" s="54"/>
      <c r="IY2" s="54"/>
      <c r="IZ2" s="54"/>
      <c r="JA2" s="54"/>
      <c r="JB2" s="54"/>
      <c r="JC2" s="54"/>
      <c r="JD2" s="54"/>
      <c r="JE2" s="54"/>
      <c r="JF2" s="54"/>
      <c r="JG2" s="54"/>
      <c r="JH2" s="54"/>
      <c r="JI2" s="54"/>
      <c r="JJ2" s="54"/>
      <c r="JK2" s="54"/>
      <c r="JL2" s="54"/>
      <c r="JM2" s="54"/>
      <c r="JN2" s="54"/>
      <c r="JO2" s="54"/>
      <c r="JP2" s="54"/>
      <c r="JQ2" s="54"/>
      <c r="JR2" s="54"/>
      <c r="JS2" s="54"/>
      <c r="JT2" s="54"/>
      <c r="JU2" s="54"/>
      <c r="JV2" s="54"/>
      <c r="JW2" s="54"/>
      <c r="JX2" s="54"/>
      <c r="JY2" s="54"/>
      <c r="JZ2" s="54"/>
      <c r="KA2" s="54"/>
      <c r="KB2" s="54"/>
      <c r="KC2" s="54"/>
      <c r="KD2" s="54"/>
      <c r="KE2" s="54"/>
      <c r="KF2" s="54"/>
      <c r="KG2" s="54"/>
      <c r="KH2" s="54"/>
      <c r="KI2" s="54"/>
      <c r="KJ2" s="54"/>
      <c r="KK2" s="54"/>
      <c r="KL2" s="54"/>
      <c r="KM2" s="54"/>
      <c r="KN2" s="54"/>
      <c r="KO2" s="54"/>
      <c r="KP2" s="54"/>
      <c r="KQ2" s="54"/>
      <c r="KR2" s="54"/>
      <c r="KS2" s="54"/>
      <c r="KT2" s="54"/>
      <c r="KU2" s="54"/>
      <c r="KV2" s="54"/>
      <c r="KW2" s="54"/>
      <c r="KX2" s="54"/>
      <c r="KY2" s="54"/>
      <c r="KZ2" s="54"/>
      <c r="LA2" s="54"/>
      <c r="LB2" s="54"/>
      <c r="LC2" s="54"/>
      <c r="LD2" s="54"/>
      <c r="LE2" s="54"/>
      <c r="LF2" s="54"/>
      <c r="LG2" s="54"/>
      <c r="LH2" s="54"/>
      <c r="LI2" s="54"/>
      <c r="LJ2" s="54"/>
      <c r="LK2" s="54"/>
      <c r="LL2" s="54"/>
      <c r="LM2" s="54"/>
      <c r="LN2" s="54"/>
      <c r="LO2" s="54"/>
      <c r="LP2" s="54"/>
      <c r="LQ2" s="54"/>
      <c r="LR2" s="54"/>
      <c r="LS2" s="54"/>
      <c r="LT2" s="54"/>
      <c r="LU2" s="54"/>
      <c r="LV2" s="54"/>
      <c r="LW2" s="54"/>
      <c r="LX2" s="54"/>
      <c r="LY2" s="54"/>
      <c r="LZ2" s="54"/>
      <c r="MA2" s="54"/>
      <c r="MB2" s="54"/>
      <c r="MC2" s="54"/>
      <c r="MD2" s="54"/>
      <c r="ME2" s="54"/>
      <c r="MF2" s="54"/>
      <c r="MG2" s="54"/>
      <c r="MH2" s="54"/>
      <c r="MI2" s="54"/>
      <c r="MJ2" s="54"/>
      <c r="MK2" s="54"/>
      <c r="ML2" s="54"/>
      <c r="MM2" s="54"/>
      <c r="MN2" s="54"/>
      <c r="MO2" s="54"/>
      <c r="MP2" s="54"/>
      <c r="MQ2" s="54"/>
      <c r="MR2" s="54"/>
      <c r="MS2" s="54"/>
      <c r="MT2" s="54"/>
      <c r="MU2" s="54"/>
      <c r="MV2" s="54"/>
      <c r="MW2" s="54"/>
      <c r="MX2" s="54"/>
      <c r="MY2" s="54"/>
      <c r="MZ2" s="54"/>
      <c r="NA2" s="54"/>
      <c r="NB2" s="54"/>
      <c r="NC2" s="54"/>
      <c r="ND2" s="54"/>
      <c r="NE2" s="54"/>
      <c r="NF2" s="54"/>
      <c r="NG2" s="54"/>
      <c r="NH2" s="54"/>
      <c r="NI2" s="54"/>
      <c r="NJ2" s="54"/>
      <c r="NK2" s="54"/>
      <c r="NL2" s="54"/>
      <c r="NM2" s="54"/>
      <c r="NN2" s="54"/>
      <c r="NO2" s="54"/>
      <c r="NP2" s="54"/>
      <c r="NQ2" s="54"/>
      <c r="NR2" s="54"/>
      <c r="NS2" s="54"/>
      <c r="NT2" s="54"/>
      <c r="NU2" s="54"/>
      <c r="NV2" s="54"/>
      <c r="NW2" s="54"/>
      <c r="NX2" s="54"/>
      <c r="NY2" s="54"/>
      <c r="NZ2" s="54"/>
      <c r="OA2" s="54"/>
      <c r="OB2" s="54"/>
      <c r="OC2" s="54"/>
      <c r="OD2" s="54"/>
      <c r="OE2" s="54"/>
      <c r="OF2" s="54"/>
      <c r="OG2" s="54"/>
      <c r="OH2" s="54"/>
      <c r="OI2" s="54"/>
      <c r="OJ2" s="54"/>
      <c r="OK2" s="54"/>
      <c r="OL2" s="54"/>
      <c r="OM2" s="54"/>
      <c r="ON2" s="54"/>
      <c r="OO2" s="54"/>
      <c r="OP2" s="54"/>
      <c r="OQ2" s="54"/>
      <c r="OR2" s="54"/>
      <c r="OS2" s="54"/>
      <c r="OT2" s="54"/>
      <c r="OU2" s="54"/>
      <c r="OV2" s="54"/>
      <c r="OW2" s="54"/>
      <c r="OX2" s="54"/>
      <c r="OY2" s="54"/>
      <c r="OZ2" s="54"/>
      <c r="PA2" s="54"/>
      <c r="PB2" s="54"/>
      <c r="PC2" s="54"/>
      <c r="PD2" s="54"/>
      <c r="PE2" s="54"/>
      <c r="PF2" s="54"/>
      <c r="PG2" s="54"/>
      <c r="PH2" s="54"/>
      <c r="PI2" s="54"/>
      <c r="PJ2" s="54"/>
      <c r="PK2" s="54"/>
      <c r="PL2" s="54"/>
      <c r="PM2" s="54"/>
      <c r="PN2" s="54"/>
      <c r="PO2" s="54"/>
      <c r="PP2" s="54"/>
      <c r="PQ2" s="54"/>
      <c r="PR2" s="54"/>
      <c r="PS2" s="54"/>
      <c r="PT2" s="54"/>
      <c r="PU2" s="54"/>
      <c r="PV2" s="54"/>
      <c r="PW2" s="54"/>
      <c r="PX2" s="54"/>
      <c r="PY2" s="54"/>
      <c r="PZ2" s="54"/>
      <c r="QA2" s="54"/>
      <c r="QB2" s="54"/>
      <c r="QC2" s="54"/>
      <c r="QD2" s="54"/>
      <c r="QE2" s="54"/>
      <c r="QF2" s="54"/>
      <c r="QG2" s="54"/>
      <c r="QH2" s="54"/>
      <c r="QI2" s="54"/>
      <c r="QJ2" s="54"/>
      <c r="QK2" s="54"/>
      <c r="QL2" s="54"/>
      <c r="QM2" s="54"/>
      <c r="QN2" s="54"/>
      <c r="QO2" s="54"/>
      <c r="QP2" s="54"/>
      <c r="QQ2" s="54"/>
      <c r="QR2" s="54"/>
      <c r="QS2" s="54"/>
      <c r="QT2" s="54"/>
      <c r="QU2" s="54"/>
      <c r="QV2" s="54"/>
      <c r="QW2" s="54"/>
      <c r="QX2" s="54"/>
      <c r="QY2" s="54"/>
      <c r="QZ2" s="54"/>
      <c r="RA2" s="54"/>
      <c r="RB2" s="54"/>
      <c r="RC2" s="54"/>
      <c r="RD2" s="54"/>
      <c r="RE2" s="54"/>
      <c r="RF2" s="54"/>
      <c r="RG2" s="54"/>
      <c r="RH2" s="54"/>
      <c r="RI2" s="54"/>
      <c r="RJ2" s="54"/>
      <c r="RK2" s="54"/>
      <c r="RL2" s="54"/>
      <c r="RM2" s="54"/>
      <c r="RN2" s="54"/>
      <c r="RO2" s="54"/>
      <c r="RP2" s="54"/>
      <c r="RQ2" s="54"/>
      <c r="RR2" s="54"/>
      <c r="RS2" s="54"/>
      <c r="RT2" s="54"/>
      <c r="RU2" s="54"/>
      <c r="RV2" s="54"/>
      <c r="RW2" s="54"/>
      <c r="RX2" s="54"/>
      <c r="RY2" s="54"/>
      <c r="RZ2" s="54"/>
      <c r="SA2" s="54"/>
      <c r="SB2" s="54"/>
      <c r="SC2" s="54"/>
      <c r="SD2" s="54"/>
      <c r="SE2" s="54"/>
      <c r="SF2" s="54"/>
      <c r="SG2" s="54"/>
      <c r="SH2" s="54"/>
      <c r="SI2" s="54"/>
      <c r="SJ2" s="54"/>
      <c r="SK2" s="54"/>
      <c r="SL2" s="54"/>
      <c r="SM2" s="54"/>
      <c r="SN2" s="54"/>
      <c r="SO2" s="54"/>
      <c r="SP2" s="54"/>
      <c r="SQ2" s="54"/>
      <c r="SR2" s="54"/>
      <c r="SS2" s="54"/>
      <c r="ST2" s="54"/>
      <c r="SU2" s="54"/>
      <c r="SV2" s="54"/>
      <c r="SW2" s="54"/>
      <c r="SX2" s="54"/>
      <c r="SY2" s="54"/>
      <c r="SZ2" s="54"/>
      <c r="TA2" s="54"/>
      <c r="TB2" s="54"/>
      <c r="TC2" s="54"/>
      <c r="TD2" s="54"/>
      <c r="TE2" s="54"/>
      <c r="TF2" s="54"/>
      <c r="TG2" s="54"/>
      <c r="TH2" s="54"/>
      <c r="TI2" s="54"/>
      <c r="TJ2" s="54"/>
      <c r="TK2" s="54"/>
      <c r="TL2" s="54"/>
      <c r="TM2" s="54"/>
      <c r="TN2" s="54"/>
      <c r="TO2" s="54"/>
      <c r="TP2" s="54"/>
      <c r="TQ2" s="54"/>
      <c r="TR2" s="54"/>
      <c r="TS2" s="54"/>
      <c r="TT2" s="54"/>
      <c r="TU2" s="54"/>
      <c r="TV2" s="54"/>
      <c r="TW2" s="54"/>
      <c r="TX2" s="54"/>
      <c r="TY2" s="54"/>
      <c r="TZ2" s="54"/>
      <c r="UA2" s="54"/>
      <c r="UB2" s="54"/>
      <c r="UC2" s="54"/>
      <c r="UD2" s="54"/>
      <c r="UE2" s="54"/>
      <c r="UF2" s="54"/>
      <c r="UG2" s="54"/>
      <c r="UH2" s="54"/>
      <c r="UI2" s="54"/>
      <c r="UJ2" s="54"/>
      <c r="UK2" s="54"/>
      <c r="UL2" s="54"/>
      <c r="UM2" s="54"/>
      <c r="UN2" s="54"/>
      <c r="UO2" s="54"/>
      <c r="UP2" s="54"/>
      <c r="UQ2" s="54"/>
      <c r="UR2" s="54"/>
      <c r="US2" s="54"/>
      <c r="UT2" s="54"/>
      <c r="UU2" s="54"/>
      <c r="UV2" s="54"/>
      <c r="UW2" s="54"/>
      <c r="UX2" s="54"/>
      <c r="UY2" s="54"/>
      <c r="UZ2" s="54"/>
      <c r="VA2" s="54"/>
      <c r="VB2" s="54"/>
      <c r="VC2" s="54"/>
      <c r="VD2" s="54"/>
      <c r="VE2" s="54"/>
      <c r="VF2" s="54"/>
      <c r="VG2" s="54"/>
      <c r="VH2" s="54"/>
      <c r="VI2" s="54"/>
      <c r="VJ2" s="54"/>
      <c r="VK2" s="54"/>
      <c r="VL2" s="54"/>
      <c r="VM2" s="54"/>
      <c r="VN2" s="54"/>
      <c r="VO2" s="54"/>
      <c r="VP2" s="54"/>
      <c r="VQ2" s="54"/>
      <c r="VR2" s="54"/>
      <c r="VS2" s="54"/>
      <c r="VT2" s="54"/>
      <c r="VU2" s="54"/>
      <c r="VV2" s="54"/>
      <c r="VW2" s="54"/>
      <c r="VX2" s="54"/>
      <c r="VY2" s="54"/>
      <c r="VZ2" s="54"/>
      <c r="WA2" s="54"/>
      <c r="WB2" s="54"/>
      <c r="WC2" s="54"/>
      <c r="WD2" s="54"/>
      <c r="WE2" s="54"/>
      <c r="WF2" s="54"/>
      <c r="WG2" s="54"/>
      <c r="WH2" s="54"/>
      <c r="WI2" s="54"/>
      <c r="WJ2" s="54"/>
      <c r="WK2" s="54"/>
      <c r="WL2" s="54"/>
      <c r="WM2" s="54"/>
      <c r="WN2" s="54"/>
      <c r="WO2" s="54"/>
      <c r="WP2" s="54"/>
      <c r="WQ2" s="54"/>
      <c r="WR2" s="54"/>
      <c r="WS2" s="54"/>
      <c r="WT2" s="54"/>
      <c r="WU2" s="54"/>
      <c r="WV2" s="54"/>
      <c r="WW2" s="54"/>
      <c r="WX2" s="54"/>
      <c r="WY2" s="54"/>
      <c r="WZ2" s="54"/>
      <c r="XA2" s="54"/>
      <c r="XB2" s="54"/>
      <c r="XC2" s="54"/>
      <c r="XD2" s="54"/>
      <c r="XE2" s="54"/>
      <c r="XF2" s="54"/>
      <c r="XG2" s="54"/>
      <c r="XH2" s="54"/>
      <c r="XI2" s="54"/>
      <c r="XJ2" s="54"/>
      <c r="XK2" s="54"/>
      <c r="XL2" s="54"/>
      <c r="XM2" s="54"/>
      <c r="XN2" s="54"/>
      <c r="XO2" s="54"/>
      <c r="XP2" s="54"/>
      <c r="XQ2" s="54"/>
      <c r="XR2" s="54"/>
      <c r="XS2" s="54"/>
      <c r="XT2" s="54"/>
      <c r="XU2" s="54"/>
      <c r="XV2" s="54"/>
      <c r="XW2" s="54"/>
      <c r="XX2" s="54"/>
      <c r="XY2" s="54"/>
      <c r="XZ2" s="54"/>
      <c r="YA2" s="54"/>
      <c r="YB2" s="54"/>
      <c r="YC2" s="54"/>
      <c r="YD2" s="54"/>
      <c r="YE2" s="54"/>
      <c r="YF2" s="54"/>
      <c r="YG2" s="54"/>
      <c r="YH2" s="54"/>
      <c r="YI2" s="54"/>
      <c r="YJ2" s="54"/>
      <c r="YK2" s="54"/>
      <c r="YL2" s="54"/>
      <c r="YM2" s="54"/>
      <c r="YN2" s="54"/>
      <c r="YO2" s="54"/>
      <c r="YP2" s="54"/>
      <c r="YQ2" s="54"/>
      <c r="YR2" s="54"/>
      <c r="YS2" s="54"/>
      <c r="YT2" s="54"/>
      <c r="YU2" s="54"/>
      <c r="YV2" s="54"/>
      <c r="YW2" s="54"/>
      <c r="YX2" s="54"/>
      <c r="YY2" s="54"/>
      <c r="YZ2" s="54"/>
      <c r="ZA2" s="54"/>
      <c r="ZB2" s="54"/>
      <c r="ZC2" s="54"/>
      <c r="ZD2" s="54"/>
      <c r="ZE2" s="54"/>
      <c r="ZF2" s="54"/>
      <c r="ZG2" s="54"/>
      <c r="ZH2" s="54"/>
      <c r="ZI2" s="54"/>
      <c r="ZJ2" s="54"/>
      <c r="ZK2" s="54"/>
      <c r="ZL2" s="54"/>
      <c r="ZM2" s="54"/>
      <c r="ZN2" s="54"/>
      <c r="ZO2" s="54"/>
      <c r="ZP2" s="54"/>
      <c r="ZQ2" s="54"/>
      <c r="ZR2" s="54"/>
      <c r="ZS2" s="54"/>
      <c r="ZT2" s="54"/>
      <c r="ZU2" s="54"/>
      <c r="ZV2" s="54"/>
      <c r="ZW2" s="54"/>
      <c r="ZX2" s="54"/>
      <c r="ZY2" s="54"/>
      <c r="ZZ2" s="54"/>
      <c r="AAA2" s="54"/>
      <c r="AAB2" s="54"/>
      <c r="AAC2" s="54"/>
      <c r="AAD2" s="54"/>
      <c r="AAE2" s="54"/>
      <c r="AAF2" s="54"/>
      <c r="AAG2" s="54"/>
      <c r="AAH2" s="54"/>
      <c r="AAI2" s="54"/>
      <c r="AAJ2" s="54"/>
      <c r="AAK2" s="54"/>
      <c r="AAL2" s="54"/>
      <c r="AAM2" s="54"/>
      <c r="AAN2" s="54"/>
      <c r="AAO2" s="54"/>
      <c r="AAP2" s="54"/>
      <c r="AAQ2" s="54"/>
      <c r="AAR2" s="54"/>
      <c r="AAS2" s="54"/>
      <c r="AAT2" s="54"/>
      <c r="AAU2" s="54"/>
      <c r="AAV2" s="54"/>
      <c r="AAW2" s="54"/>
      <c r="AAX2" s="54"/>
      <c r="AAY2" s="54"/>
      <c r="AAZ2" s="54"/>
      <c r="ABA2" s="54"/>
      <c r="ABB2" s="54"/>
      <c r="ABC2" s="54"/>
      <c r="ABD2" s="54"/>
      <c r="ABE2" s="54"/>
      <c r="ABF2" s="54"/>
      <c r="ABG2" s="54"/>
      <c r="ABH2" s="54"/>
      <c r="ABI2" s="54"/>
      <c r="ABJ2" s="54"/>
      <c r="ABK2" s="54"/>
      <c r="ABL2" s="54"/>
      <c r="ABM2" s="54"/>
      <c r="ABN2" s="54"/>
      <c r="ABO2" s="54"/>
      <c r="ABP2" s="54"/>
      <c r="ABQ2" s="54"/>
      <c r="ABR2" s="54"/>
      <c r="ABS2" s="54"/>
      <c r="ABT2" s="54"/>
      <c r="ABU2" s="54"/>
      <c r="ABV2" s="54"/>
      <c r="ABW2" s="54"/>
      <c r="ABX2" s="54"/>
      <c r="ABY2" s="54"/>
      <c r="ABZ2" s="54"/>
      <c r="ACA2" s="54"/>
      <c r="ACB2" s="54"/>
      <c r="ACC2" s="54"/>
      <c r="ACD2" s="54"/>
      <c r="ACE2" s="54"/>
      <c r="ACF2" s="54"/>
      <c r="ACG2" s="54"/>
      <c r="ACH2" s="54"/>
      <c r="ACI2" s="54"/>
      <c r="ACJ2" s="54"/>
      <c r="ACK2" s="54"/>
      <c r="ACL2" s="54"/>
      <c r="ACM2" s="54"/>
      <c r="ACN2" s="54"/>
      <c r="ACO2" s="54"/>
      <c r="ACP2" s="54"/>
      <c r="ACQ2" s="54"/>
      <c r="ACR2" s="54"/>
      <c r="ACS2" s="54"/>
      <c r="ACT2" s="54"/>
      <c r="ACU2" s="54"/>
      <c r="ACV2" s="54"/>
      <c r="ACW2" s="54"/>
      <c r="ACX2" s="54"/>
      <c r="ACY2" s="54"/>
      <c r="ACZ2" s="54"/>
      <c r="ADA2" s="54"/>
      <c r="ADB2" s="54"/>
      <c r="ADC2" s="54"/>
      <c r="ADD2" s="54"/>
      <c r="ADE2" s="54"/>
      <c r="ADF2" s="54"/>
      <c r="ADG2" s="54"/>
      <c r="ADH2" s="54"/>
      <c r="ADI2" s="54"/>
      <c r="ADJ2" s="54"/>
      <c r="ADK2" s="54"/>
      <c r="ADL2" s="54"/>
      <c r="ADM2" s="54"/>
      <c r="ADN2" s="54"/>
      <c r="ADO2" s="54"/>
      <c r="ADP2" s="54"/>
      <c r="ADQ2" s="54"/>
      <c r="ADR2" s="54"/>
      <c r="ADS2" s="54"/>
      <c r="ADT2" s="54"/>
      <c r="ADU2" s="54"/>
      <c r="ADV2" s="54"/>
      <c r="ADW2" s="54"/>
      <c r="ADX2" s="54"/>
      <c r="ADY2" s="54"/>
      <c r="ADZ2" s="54"/>
      <c r="AEA2" s="54"/>
      <c r="AEB2" s="54"/>
      <c r="AEC2" s="54"/>
      <c r="AED2" s="54"/>
      <c r="AEE2" s="54"/>
      <c r="AEF2" s="54"/>
      <c r="AEG2" s="54"/>
      <c r="AEH2" s="54"/>
      <c r="AEI2" s="54"/>
      <c r="AEJ2" s="54"/>
      <c r="AEK2" s="54"/>
      <c r="AEL2" s="54"/>
      <c r="AEM2" s="54"/>
      <c r="AEN2" s="54"/>
      <c r="AEO2" s="54"/>
      <c r="AEP2" s="54"/>
      <c r="AEQ2" s="54"/>
      <c r="AER2" s="54"/>
      <c r="AES2" s="54"/>
      <c r="AET2" s="54"/>
      <c r="AEU2" s="54"/>
      <c r="AEV2" s="54"/>
      <c r="AEW2" s="54"/>
      <c r="AEX2" s="54"/>
      <c r="AEY2" s="54"/>
      <c r="AEZ2" s="54"/>
      <c r="AFA2" s="54"/>
      <c r="AFB2" s="54"/>
      <c r="AFC2" s="54"/>
      <c r="AFD2" s="54"/>
      <c r="AFE2" s="54"/>
      <c r="AFF2" s="54"/>
      <c r="AFG2" s="54"/>
      <c r="AFH2" s="54"/>
      <c r="AFI2" s="54"/>
      <c r="AFJ2" s="54"/>
      <c r="AFK2" s="54"/>
      <c r="AFL2" s="54"/>
      <c r="AFM2" s="54"/>
      <c r="AFN2" s="54"/>
      <c r="AFO2" s="54"/>
      <c r="AFP2" s="54"/>
      <c r="AFQ2" s="54"/>
      <c r="AFR2" s="54"/>
      <c r="AFS2" s="54"/>
      <c r="AFT2" s="54"/>
      <c r="AFU2" s="54"/>
      <c r="AFV2" s="54"/>
      <c r="AFW2" s="54"/>
      <c r="AFX2" s="54"/>
      <c r="AFY2" s="54"/>
      <c r="AFZ2" s="54"/>
      <c r="AGA2" s="54"/>
      <c r="AGB2" s="54"/>
      <c r="AGC2" s="54"/>
      <c r="AGD2" s="54"/>
      <c r="AGE2" s="54"/>
      <c r="AGF2" s="54"/>
      <c r="AGG2" s="54"/>
      <c r="AGH2" s="54"/>
      <c r="AGI2" s="54"/>
      <c r="AGJ2" s="54"/>
      <c r="AGK2" s="54"/>
      <c r="AGL2" s="54"/>
      <c r="AGM2" s="54"/>
      <c r="AGN2" s="54"/>
      <c r="AGO2" s="54"/>
      <c r="AGP2" s="54"/>
      <c r="AGQ2" s="54"/>
      <c r="AGR2" s="54"/>
      <c r="AGS2" s="54"/>
      <c r="AGT2" s="54"/>
      <c r="AGU2" s="54"/>
      <c r="AGV2" s="54"/>
      <c r="AGW2" s="54"/>
      <c r="AGX2" s="54"/>
      <c r="AGY2" s="54"/>
      <c r="AGZ2" s="54"/>
      <c r="AHA2" s="54"/>
      <c r="AHB2" s="54"/>
      <c r="AHC2" s="54"/>
      <c r="AHD2" s="54"/>
      <c r="AHE2" s="54"/>
      <c r="AHF2" s="54"/>
      <c r="AHG2" s="54"/>
      <c r="AHH2" s="54"/>
      <c r="AHI2" s="54"/>
      <c r="AHJ2" s="54"/>
      <c r="AHK2" s="54"/>
      <c r="AHL2" s="54"/>
      <c r="AHM2" s="54"/>
      <c r="AHN2" s="54"/>
      <c r="AHO2" s="54"/>
      <c r="AHP2" s="54"/>
      <c r="AHQ2" s="54"/>
      <c r="AHR2" s="54"/>
      <c r="AHS2" s="54"/>
      <c r="AHT2" s="54"/>
      <c r="AHU2" s="54"/>
      <c r="AHV2" s="54"/>
      <c r="AHW2" s="54"/>
      <c r="AHX2" s="54"/>
      <c r="AHY2" s="54"/>
      <c r="AHZ2" s="54"/>
      <c r="AIA2" s="54"/>
      <c r="AIB2" s="54"/>
      <c r="AIC2" s="54"/>
      <c r="AID2" s="54"/>
      <c r="AIE2" s="54"/>
      <c r="AIF2" s="54"/>
      <c r="AIG2" s="54"/>
      <c r="AIH2" s="54"/>
      <c r="AII2" s="54"/>
      <c r="AIJ2" s="54"/>
      <c r="AIK2" s="54"/>
      <c r="AIL2" s="54"/>
      <c r="AIM2" s="54"/>
      <c r="AIN2" s="54"/>
      <c r="AIO2" s="54"/>
      <c r="AIP2" s="54"/>
      <c r="AIQ2" s="54"/>
      <c r="AIR2" s="54"/>
      <c r="AIS2" s="54"/>
      <c r="AIT2" s="54"/>
      <c r="AIU2" s="54"/>
      <c r="AIV2" s="54"/>
      <c r="AIW2" s="54"/>
      <c r="AIX2" s="54"/>
      <c r="AIY2" s="54"/>
      <c r="AIZ2" s="54"/>
      <c r="AJA2" s="54"/>
      <c r="AJB2" s="54"/>
      <c r="AJC2" s="54"/>
      <c r="AJD2" s="54"/>
      <c r="AJE2" s="54"/>
      <c r="AJF2" s="54"/>
      <c r="AJG2" s="54"/>
      <c r="AJH2" s="54"/>
      <c r="AJI2" s="54"/>
      <c r="AJJ2" s="54"/>
      <c r="AJK2" s="54"/>
      <c r="AJL2" s="54"/>
      <c r="AJM2" s="54"/>
      <c r="AJN2" s="54"/>
      <c r="AJO2" s="54"/>
      <c r="AJP2" s="54"/>
      <c r="AJQ2" s="54"/>
      <c r="AJR2" s="54"/>
      <c r="AJS2" s="54"/>
      <c r="AJT2" s="54"/>
      <c r="AJU2" s="54"/>
      <c r="AJV2" s="54"/>
      <c r="AJW2" s="54"/>
      <c r="AJX2" s="54"/>
      <c r="AJY2" s="54"/>
      <c r="AJZ2" s="54"/>
      <c r="AKA2" s="54"/>
      <c r="AKB2" s="54"/>
      <c r="AKC2" s="54"/>
      <c r="AKD2" s="54"/>
      <c r="AKE2" s="54"/>
      <c r="AKF2" s="54"/>
      <c r="AKG2" s="54"/>
      <c r="AKH2" s="54"/>
      <c r="AKI2" s="54"/>
      <c r="AKJ2" s="54"/>
      <c r="AKK2" s="54"/>
      <c r="AKL2" s="54"/>
      <c r="AKM2" s="54"/>
      <c r="AKN2" s="54"/>
      <c r="AKO2" s="54"/>
      <c r="AKP2" s="54"/>
      <c r="AKQ2" s="54"/>
      <c r="AKR2" s="54"/>
      <c r="AKS2" s="54"/>
      <c r="AKT2" s="54"/>
      <c r="AKU2" s="54"/>
      <c r="AKV2" s="54"/>
      <c r="AKW2" s="54"/>
      <c r="AKX2" s="54"/>
      <c r="AKY2" s="54"/>
      <c r="AKZ2" s="54"/>
      <c r="ALA2" s="54"/>
      <c r="ALB2" s="54"/>
      <c r="ALC2" s="54"/>
      <c r="ALD2" s="54"/>
      <c r="ALE2" s="54"/>
      <c r="ALF2" s="54"/>
      <c r="ALG2" s="54"/>
      <c r="ALH2" s="54"/>
      <c r="ALI2" s="54"/>
      <c r="ALJ2" s="54"/>
      <c r="ALK2" s="54"/>
      <c r="ALL2" s="54"/>
      <c r="ALM2" s="54"/>
      <c r="ALN2" s="54"/>
      <c r="ALO2" s="54"/>
      <c r="ALP2" s="54"/>
      <c r="ALQ2" s="54"/>
      <c r="ALR2" s="54"/>
      <c r="ALS2" s="54"/>
      <c r="ALT2" s="54"/>
      <c r="ALU2" s="54"/>
      <c r="ALV2" s="54"/>
      <c r="ALW2" s="54"/>
      <c r="ALX2" s="54"/>
      <c r="ALY2" s="54"/>
      <c r="ALZ2" s="54"/>
      <c r="AMA2" s="54"/>
      <c r="AMB2" s="54"/>
      <c r="AMC2" s="54"/>
      <c r="AMD2" s="54"/>
      <c r="AME2" s="54"/>
      <c r="AMF2" s="54"/>
      <c r="AMG2" s="54"/>
      <c r="AMH2" s="54"/>
      <c r="AMI2" s="54"/>
      <c r="AMJ2" s="54"/>
      <c r="AMK2" s="54"/>
      <c r="AML2" s="54"/>
      <c r="AMM2" s="54"/>
      <c r="AMN2" s="54"/>
    </row>
    <row r="3" spans="1:1028" ht="20.25" customHeight="1" x14ac:dyDescent="0.25"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IG3" s="54"/>
      <c r="IH3" s="54"/>
      <c r="II3" s="54"/>
      <c r="IJ3" s="54"/>
      <c r="IK3" s="54"/>
      <c r="IL3" s="54"/>
      <c r="IM3" s="54"/>
      <c r="IN3" s="54"/>
      <c r="IO3" s="54"/>
      <c r="IP3" s="54"/>
      <c r="IQ3" s="54"/>
      <c r="IR3" s="54"/>
      <c r="IS3" s="54"/>
      <c r="IT3" s="54"/>
      <c r="IU3" s="54"/>
      <c r="IV3" s="54"/>
      <c r="IW3" s="54"/>
      <c r="IX3" s="54"/>
      <c r="IY3" s="54"/>
      <c r="IZ3" s="54"/>
      <c r="JA3" s="54"/>
      <c r="JB3" s="54"/>
      <c r="JC3" s="54"/>
      <c r="JD3" s="54"/>
      <c r="JE3" s="54"/>
      <c r="JF3" s="54"/>
      <c r="JG3" s="54"/>
      <c r="JH3" s="54"/>
      <c r="JI3" s="54"/>
      <c r="JJ3" s="54"/>
      <c r="JK3" s="54"/>
      <c r="JL3" s="54"/>
      <c r="JM3" s="54"/>
      <c r="JN3" s="54"/>
      <c r="JO3" s="54"/>
      <c r="JP3" s="54"/>
      <c r="JQ3" s="54"/>
      <c r="JR3" s="54"/>
      <c r="JS3" s="54"/>
      <c r="JT3" s="54"/>
      <c r="JU3" s="54"/>
      <c r="JV3" s="54"/>
      <c r="JW3" s="54"/>
      <c r="JX3" s="54"/>
      <c r="JY3" s="54"/>
      <c r="JZ3" s="54"/>
      <c r="KA3" s="54"/>
      <c r="KB3" s="54"/>
      <c r="KC3" s="54"/>
      <c r="KD3" s="54"/>
      <c r="KE3" s="54"/>
      <c r="KF3" s="54"/>
      <c r="KG3" s="54"/>
      <c r="KH3" s="54"/>
      <c r="KI3" s="54"/>
      <c r="KJ3" s="54"/>
      <c r="KK3" s="54"/>
      <c r="KL3" s="54"/>
      <c r="KM3" s="54"/>
      <c r="KN3" s="54"/>
      <c r="KO3" s="54"/>
      <c r="KP3" s="54"/>
      <c r="KQ3" s="54"/>
      <c r="KR3" s="54"/>
      <c r="KS3" s="54"/>
      <c r="KT3" s="54"/>
      <c r="KU3" s="54"/>
      <c r="KV3" s="54"/>
      <c r="KW3" s="54"/>
      <c r="KX3" s="54"/>
      <c r="KY3" s="54"/>
      <c r="KZ3" s="54"/>
      <c r="LA3" s="54"/>
      <c r="LB3" s="54"/>
      <c r="LC3" s="54"/>
      <c r="LD3" s="54"/>
      <c r="LE3" s="54"/>
      <c r="LF3" s="54"/>
      <c r="LG3" s="54"/>
      <c r="LH3" s="54"/>
      <c r="LI3" s="54"/>
      <c r="LJ3" s="54"/>
      <c r="LK3" s="54"/>
      <c r="LL3" s="54"/>
      <c r="LM3" s="54"/>
      <c r="LN3" s="54"/>
      <c r="LO3" s="54"/>
      <c r="LP3" s="54"/>
      <c r="LQ3" s="54"/>
      <c r="LR3" s="54"/>
      <c r="LS3" s="54"/>
      <c r="LT3" s="54"/>
      <c r="LU3" s="54"/>
      <c r="LV3" s="54"/>
      <c r="LW3" s="54"/>
      <c r="LX3" s="54"/>
      <c r="LY3" s="54"/>
      <c r="LZ3" s="54"/>
      <c r="MA3" s="54"/>
      <c r="MB3" s="54"/>
      <c r="MC3" s="54"/>
      <c r="MD3" s="54"/>
      <c r="ME3" s="54"/>
      <c r="MF3" s="54"/>
      <c r="MG3" s="54"/>
      <c r="MH3" s="54"/>
      <c r="MI3" s="54"/>
      <c r="MJ3" s="54"/>
      <c r="MK3" s="54"/>
      <c r="ML3" s="54"/>
      <c r="MM3" s="54"/>
      <c r="MN3" s="54"/>
      <c r="MO3" s="54"/>
      <c r="MP3" s="54"/>
      <c r="MQ3" s="54"/>
      <c r="MR3" s="54"/>
      <c r="MS3" s="54"/>
      <c r="MT3" s="54"/>
      <c r="MU3" s="54"/>
      <c r="MV3" s="54"/>
      <c r="MW3" s="54"/>
      <c r="MX3" s="54"/>
      <c r="MY3" s="54"/>
      <c r="MZ3" s="54"/>
      <c r="NA3" s="54"/>
      <c r="NB3" s="54"/>
      <c r="NC3" s="54"/>
      <c r="ND3" s="54"/>
      <c r="NE3" s="54"/>
      <c r="NF3" s="54"/>
      <c r="NG3" s="54"/>
      <c r="NH3" s="54"/>
      <c r="NI3" s="54"/>
      <c r="NJ3" s="54"/>
      <c r="NK3" s="54"/>
      <c r="NL3" s="54"/>
      <c r="NM3" s="54"/>
      <c r="NN3" s="54"/>
      <c r="NO3" s="54"/>
      <c r="NP3" s="54"/>
      <c r="NQ3" s="54"/>
      <c r="NR3" s="54"/>
      <c r="NS3" s="54"/>
      <c r="NT3" s="54"/>
      <c r="NU3" s="54"/>
      <c r="NV3" s="54"/>
      <c r="NW3" s="54"/>
      <c r="NX3" s="54"/>
      <c r="NY3" s="54"/>
      <c r="NZ3" s="54"/>
      <c r="OA3" s="54"/>
      <c r="OB3" s="54"/>
      <c r="OC3" s="54"/>
      <c r="OD3" s="54"/>
      <c r="OE3" s="54"/>
      <c r="OF3" s="54"/>
      <c r="OG3" s="54"/>
      <c r="OH3" s="54"/>
      <c r="OI3" s="54"/>
      <c r="OJ3" s="54"/>
      <c r="OK3" s="54"/>
      <c r="OL3" s="54"/>
      <c r="OM3" s="54"/>
      <c r="ON3" s="54"/>
      <c r="OO3" s="54"/>
      <c r="OP3" s="54"/>
      <c r="OQ3" s="54"/>
      <c r="OR3" s="54"/>
      <c r="OS3" s="54"/>
      <c r="OT3" s="54"/>
      <c r="OU3" s="54"/>
      <c r="OV3" s="54"/>
      <c r="OW3" s="54"/>
      <c r="OX3" s="54"/>
      <c r="OY3" s="54"/>
      <c r="OZ3" s="54"/>
      <c r="PA3" s="54"/>
      <c r="PB3" s="54"/>
      <c r="PC3" s="54"/>
      <c r="PD3" s="54"/>
      <c r="PE3" s="54"/>
      <c r="PF3" s="54"/>
      <c r="PG3" s="54"/>
      <c r="PH3" s="54"/>
      <c r="PI3" s="54"/>
      <c r="PJ3" s="54"/>
      <c r="PK3" s="54"/>
      <c r="PL3" s="54"/>
      <c r="PM3" s="54"/>
      <c r="PN3" s="54"/>
      <c r="PO3" s="54"/>
      <c r="PP3" s="54"/>
      <c r="PQ3" s="54"/>
      <c r="PR3" s="54"/>
      <c r="PS3" s="54"/>
      <c r="PT3" s="54"/>
      <c r="PU3" s="54"/>
      <c r="PV3" s="54"/>
      <c r="PW3" s="54"/>
      <c r="PX3" s="54"/>
      <c r="PY3" s="54"/>
      <c r="PZ3" s="54"/>
      <c r="QA3" s="54"/>
      <c r="QB3" s="54"/>
      <c r="QC3" s="54"/>
      <c r="QD3" s="54"/>
      <c r="QE3" s="54"/>
      <c r="QF3" s="54"/>
      <c r="QG3" s="54"/>
      <c r="QH3" s="54"/>
      <c r="QI3" s="54"/>
      <c r="QJ3" s="54"/>
      <c r="QK3" s="54"/>
      <c r="QL3" s="54"/>
      <c r="QM3" s="54"/>
      <c r="QN3" s="54"/>
      <c r="QO3" s="54"/>
      <c r="QP3" s="54"/>
      <c r="QQ3" s="54"/>
      <c r="QR3" s="54"/>
      <c r="QS3" s="54"/>
      <c r="QT3" s="54"/>
      <c r="QU3" s="54"/>
      <c r="QV3" s="54"/>
      <c r="QW3" s="54"/>
      <c r="QX3" s="54"/>
      <c r="QY3" s="54"/>
      <c r="QZ3" s="54"/>
      <c r="RA3" s="54"/>
      <c r="RB3" s="54"/>
      <c r="RC3" s="54"/>
      <c r="RD3" s="54"/>
      <c r="RE3" s="54"/>
      <c r="RF3" s="54"/>
      <c r="RG3" s="54"/>
      <c r="RH3" s="54"/>
      <c r="RI3" s="54"/>
      <c r="RJ3" s="54"/>
      <c r="RK3" s="54"/>
      <c r="RL3" s="54"/>
      <c r="RM3" s="54"/>
      <c r="RN3" s="54"/>
      <c r="RO3" s="54"/>
      <c r="RP3" s="54"/>
      <c r="RQ3" s="54"/>
      <c r="RR3" s="54"/>
      <c r="RS3" s="54"/>
      <c r="RT3" s="54"/>
      <c r="RU3" s="54"/>
      <c r="RV3" s="54"/>
      <c r="RW3" s="54"/>
      <c r="RX3" s="54"/>
      <c r="RY3" s="54"/>
      <c r="RZ3" s="54"/>
      <c r="SA3" s="54"/>
      <c r="SB3" s="54"/>
      <c r="SC3" s="54"/>
      <c r="SD3" s="54"/>
      <c r="SE3" s="54"/>
      <c r="SF3" s="54"/>
      <c r="SG3" s="54"/>
      <c r="SH3" s="54"/>
      <c r="SI3" s="54"/>
      <c r="SJ3" s="54"/>
      <c r="SK3" s="54"/>
      <c r="SL3" s="54"/>
      <c r="SM3" s="54"/>
      <c r="SN3" s="54"/>
      <c r="SO3" s="54"/>
      <c r="SP3" s="54"/>
      <c r="SQ3" s="54"/>
      <c r="SR3" s="54"/>
      <c r="SS3" s="54"/>
      <c r="ST3" s="54"/>
      <c r="SU3" s="54"/>
      <c r="SV3" s="54"/>
      <c r="SW3" s="54"/>
      <c r="SX3" s="54"/>
      <c r="SY3" s="54"/>
      <c r="SZ3" s="54"/>
      <c r="TA3" s="54"/>
      <c r="TB3" s="54"/>
      <c r="TC3" s="54"/>
      <c r="TD3" s="54"/>
      <c r="TE3" s="54"/>
      <c r="TF3" s="54"/>
      <c r="TG3" s="54"/>
      <c r="TH3" s="54"/>
      <c r="TI3" s="54"/>
      <c r="TJ3" s="54"/>
      <c r="TK3" s="54"/>
      <c r="TL3" s="54"/>
      <c r="TM3" s="54"/>
      <c r="TN3" s="54"/>
      <c r="TO3" s="54"/>
      <c r="TP3" s="54"/>
      <c r="TQ3" s="54"/>
      <c r="TR3" s="54"/>
      <c r="TS3" s="54"/>
      <c r="TT3" s="54"/>
      <c r="TU3" s="54"/>
      <c r="TV3" s="54"/>
      <c r="TW3" s="54"/>
      <c r="TX3" s="54"/>
      <c r="TY3" s="54"/>
      <c r="TZ3" s="54"/>
      <c r="UA3" s="54"/>
      <c r="UB3" s="54"/>
      <c r="UC3" s="54"/>
      <c r="UD3" s="54"/>
      <c r="UE3" s="54"/>
      <c r="UF3" s="54"/>
      <c r="UG3" s="54"/>
      <c r="UH3" s="54"/>
      <c r="UI3" s="54"/>
      <c r="UJ3" s="54"/>
      <c r="UK3" s="54"/>
      <c r="UL3" s="54"/>
      <c r="UM3" s="54"/>
      <c r="UN3" s="54"/>
      <c r="UO3" s="54"/>
      <c r="UP3" s="54"/>
      <c r="UQ3" s="54"/>
      <c r="UR3" s="54"/>
      <c r="US3" s="54"/>
      <c r="UT3" s="54"/>
      <c r="UU3" s="54"/>
      <c r="UV3" s="54"/>
      <c r="UW3" s="54"/>
      <c r="UX3" s="54"/>
      <c r="UY3" s="54"/>
      <c r="UZ3" s="54"/>
      <c r="VA3" s="54"/>
      <c r="VB3" s="54"/>
      <c r="VC3" s="54"/>
      <c r="VD3" s="54"/>
      <c r="VE3" s="54"/>
      <c r="VF3" s="54"/>
      <c r="VG3" s="54"/>
      <c r="VH3" s="54"/>
      <c r="VI3" s="54"/>
      <c r="VJ3" s="54"/>
      <c r="VK3" s="54"/>
      <c r="VL3" s="54"/>
      <c r="VM3" s="54"/>
      <c r="VN3" s="54"/>
      <c r="VO3" s="54"/>
      <c r="VP3" s="54"/>
      <c r="VQ3" s="54"/>
      <c r="VR3" s="54"/>
      <c r="VS3" s="54"/>
      <c r="VT3" s="54"/>
      <c r="VU3" s="54"/>
      <c r="VV3" s="54"/>
      <c r="VW3" s="54"/>
      <c r="VX3" s="54"/>
      <c r="VY3" s="54"/>
      <c r="VZ3" s="54"/>
      <c r="WA3" s="54"/>
      <c r="WB3" s="54"/>
      <c r="WC3" s="54"/>
      <c r="WD3" s="54"/>
      <c r="WE3" s="54"/>
      <c r="WF3" s="54"/>
      <c r="WG3" s="54"/>
      <c r="WH3" s="54"/>
      <c r="WI3" s="54"/>
      <c r="WJ3" s="54"/>
      <c r="WK3" s="54"/>
      <c r="WL3" s="54"/>
      <c r="WM3" s="54"/>
      <c r="WN3" s="54"/>
      <c r="WO3" s="54"/>
      <c r="WP3" s="54"/>
      <c r="WQ3" s="54"/>
      <c r="WR3" s="54"/>
      <c r="WS3" s="54"/>
      <c r="WT3" s="54"/>
      <c r="WU3" s="54"/>
      <c r="WV3" s="54"/>
      <c r="WW3" s="54"/>
      <c r="WX3" s="54"/>
      <c r="WY3" s="54"/>
      <c r="WZ3" s="54"/>
      <c r="XA3" s="54"/>
      <c r="XB3" s="54"/>
      <c r="XC3" s="54"/>
      <c r="XD3" s="54"/>
      <c r="XE3" s="54"/>
      <c r="XF3" s="54"/>
      <c r="XG3" s="54"/>
      <c r="XH3" s="54"/>
      <c r="XI3" s="54"/>
      <c r="XJ3" s="54"/>
      <c r="XK3" s="54"/>
      <c r="XL3" s="54"/>
      <c r="XM3" s="54"/>
      <c r="XN3" s="54"/>
      <c r="XO3" s="54"/>
      <c r="XP3" s="54"/>
      <c r="XQ3" s="54"/>
      <c r="XR3" s="54"/>
      <c r="XS3" s="54"/>
      <c r="XT3" s="54"/>
      <c r="XU3" s="54"/>
      <c r="XV3" s="54"/>
      <c r="XW3" s="54"/>
      <c r="XX3" s="54"/>
      <c r="XY3" s="54"/>
      <c r="XZ3" s="54"/>
      <c r="YA3" s="54"/>
      <c r="YB3" s="54"/>
      <c r="YC3" s="54"/>
      <c r="YD3" s="54"/>
      <c r="YE3" s="54"/>
      <c r="YF3" s="54"/>
      <c r="YG3" s="54"/>
      <c r="YH3" s="54"/>
      <c r="YI3" s="54"/>
      <c r="YJ3" s="54"/>
      <c r="YK3" s="54"/>
      <c r="YL3" s="54"/>
      <c r="YM3" s="54"/>
      <c r="YN3" s="54"/>
      <c r="YO3" s="54"/>
      <c r="YP3" s="54"/>
      <c r="YQ3" s="54"/>
      <c r="YR3" s="54"/>
      <c r="YS3" s="54"/>
      <c r="YT3" s="54"/>
      <c r="YU3" s="54"/>
      <c r="YV3" s="54"/>
      <c r="YW3" s="54"/>
      <c r="YX3" s="54"/>
      <c r="YY3" s="54"/>
      <c r="YZ3" s="54"/>
      <c r="ZA3" s="54"/>
      <c r="ZB3" s="54"/>
      <c r="ZC3" s="54"/>
      <c r="ZD3" s="54"/>
      <c r="ZE3" s="54"/>
      <c r="ZF3" s="54"/>
      <c r="ZG3" s="54"/>
      <c r="ZH3" s="54"/>
      <c r="ZI3" s="54"/>
      <c r="ZJ3" s="54"/>
      <c r="ZK3" s="54"/>
      <c r="ZL3" s="54"/>
      <c r="ZM3" s="54"/>
      <c r="ZN3" s="54"/>
      <c r="ZO3" s="54"/>
      <c r="ZP3" s="54"/>
      <c r="ZQ3" s="54"/>
      <c r="ZR3" s="54"/>
      <c r="ZS3" s="54"/>
      <c r="ZT3" s="54"/>
      <c r="ZU3" s="54"/>
      <c r="ZV3" s="54"/>
      <c r="ZW3" s="54"/>
      <c r="ZX3" s="54"/>
      <c r="ZY3" s="54"/>
      <c r="ZZ3" s="54"/>
      <c r="AAA3" s="54"/>
      <c r="AAB3" s="54"/>
      <c r="AAC3" s="54"/>
      <c r="AAD3" s="54"/>
      <c r="AAE3" s="54"/>
      <c r="AAF3" s="54"/>
      <c r="AAG3" s="54"/>
      <c r="AAH3" s="54"/>
      <c r="AAI3" s="54"/>
      <c r="AAJ3" s="54"/>
      <c r="AAK3" s="54"/>
      <c r="AAL3" s="54"/>
      <c r="AAM3" s="54"/>
      <c r="AAN3" s="54"/>
      <c r="AAO3" s="54"/>
      <c r="AAP3" s="54"/>
      <c r="AAQ3" s="54"/>
      <c r="AAR3" s="54"/>
      <c r="AAS3" s="54"/>
      <c r="AAT3" s="54"/>
      <c r="AAU3" s="54"/>
      <c r="AAV3" s="54"/>
      <c r="AAW3" s="54"/>
      <c r="AAX3" s="54"/>
      <c r="AAY3" s="54"/>
      <c r="AAZ3" s="54"/>
      <c r="ABA3" s="54"/>
      <c r="ABB3" s="54"/>
      <c r="ABC3" s="54"/>
      <c r="ABD3" s="54"/>
      <c r="ABE3" s="54"/>
      <c r="ABF3" s="54"/>
      <c r="ABG3" s="54"/>
      <c r="ABH3" s="54"/>
      <c r="ABI3" s="54"/>
      <c r="ABJ3" s="54"/>
      <c r="ABK3" s="54"/>
      <c r="ABL3" s="54"/>
      <c r="ABM3" s="54"/>
      <c r="ABN3" s="54"/>
      <c r="ABO3" s="54"/>
      <c r="ABP3" s="54"/>
      <c r="ABQ3" s="54"/>
      <c r="ABR3" s="54"/>
      <c r="ABS3" s="54"/>
      <c r="ABT3" s="54"/>
      <c r="ABU3" s="54"/>
      <c r="ABV3" s="54"/>
      <c r="ABW3" s="54"/>
      <c r="ABX3" s="54"/>
      <c r="ABY3" s="54"/>
      <c r="ABZ3" s="54"/>
      <c r="ACA3" s="54"/>
      <c r="ACB3" s="54"/>
      <c r="ACC3" s="54"/>
      <c r="ACD3" s="54"/>
      <c r="ACE3" s="54"/>
      <c r="ACF3" s="54"/>
      <c r="ACG3" s="54"/>
      <c r="ACH3" s="54"/>
      <c r="ACI3" s="54"/>
      <c r="ACJ3" s="54"/>
      <c r="ACK3" s="54"/>
      <c r="ACL3" s="54"/>
      <c r="ACM3" s="54"/>
      <c r="ACN3" s="54"/>
      <c r="ACO3" s="54"/>
      <c r="ACP3" s="54"/>
      <c r="ACQ3" s="54"/>
      <c r="ACR3" s="54"/>
      <c r="ACS3" s="54"/>
      <c r="ACT3" s="54"/>
      <c r="ACU3" s="54"/>
      <c r="ACV3" s="54"/>
      <c r="ACW3" s="54"/>
      <c r="ACX3" s="54"/>
      <c r="ACY3" s="54"/>
      <c r="ACZ3" s="54"/>
      <c r="ADA3" s="54"/>
      <c r="ADB3" s="54"/>
      <c r="ADC3" s="54"/>
      <c r="ADD3" s="54"/>
      <c r="ADE3" s="54"/>
      <c r="ADF3" s="54"/>
      <c r="ADG3" s="54"/>
      <c r="ADH3" s="54"/>
      <c r="ADI3" s="54"/>
      <c r="ADJ3" s="54"/>
      <c r="ADK3" s="54"/>
      <c r="ADL3" s="54"/>
      <c r="ADM3" s="54"/>
      <c r="ADN3" s="54"/>
      <c r="ADO3" s="54"/>
      <c r="ADP3" s="54"/>
      <c r="ADQ3" s="54"/>
      <c r="ADR3" s="54"/>
      <c r="ADS3" s="54"/>
      <c r="ADT3" s="54"/>
      <c r="ADU3" s="54"/>
      <c r="ADV3" s="54"/>
      <c r="ADW3" s="54"/>
      <c r="ADX3" s="54"/>
      <c r="ADY3" s="54"/>
      <c r="ADZ3" s="54"/>
      <c r="AEA3" s="54"/>
      <c r="AEB3" s="54"/>
      <c r="AEC3" s="54"/>
      <c r="AED3" s="54"/>
      <c r="AEE3" s="54"/>
      <c r="AEF3" s="54"/>
      <c r="AEG3" s="54"/>
      <c r="AEH3" s="54"/>
      <c r="AEI3" s="54"/>
      <c r="AEJ3" s="54"/>
      <c r="AEK3" s="54"/>
      <c r="AEL3" s="54"/>
      <c r="AEM3" s="54"/>
      <c r="AEN3" s="54"/>
      <c r="AEO3" s="54"/>
      <c r="AEP3" s="54"/>
      <c r="AEQ3" s="54"/>
      <c r="AER3" s="54"/>
      <c r="AES3" s="54"/>
      <c r="AET3" s="54"/>
      <c r="AEU3" s="54"/>
      <c r="AEV3" s="54"/>
      <c r="AEW3" s="54"/>
      <c r="AEX3" s="54"/>
      <c r="AEY3" s="54"/>
      <c r="AEZ3" s="54"/>
      <c r="AFA3" s="54"/>
      <c r="AFB3" s="54"/>
      <c r="AFC3" s="54"/>
      <c r="AFD3" s="54"/>
      <c r="AFE3" s="54"/>
      <c r="AFF3" s="54"/>
      <c r="AFG3" s="54"/>
      <c r="AFH3" s="54"/>
      <c r="AFI3" s="54"/>
      <c r="AFJ3" s="54"/>
      <c r="AFK3" s="54"/>
      <c r="AFL3" s="54"/>
      <c r="AFM3" s="54"/>
      <c r="AFN3" s="54"/>
      <c r="AFO3" s="54"/>
      <c r="AFP3" s="54"/>
      <c r="AFQ3" s="54"/>
      <c r="AFR3" s="54"/>
      <c r="AFS3" s="54"/>
      <c r="AFT3" s="54"/>
      <c r="AFU3" s="54"/>
      <c r="AFV3" s="54"/>
      <c r="AFW3" s="54"/>
      <c r="AFX3" s="54"/>
      <c r="AFY3" s="54"/>
      <c r="AFZ3" s="54"/>
      <c r="AGA3" s="54"/>
      <c r="AGB3" s="54"/>
      <c r="AGC3" s="54"/>
      <c r="AGD3" s="54"/>
      <c r="AGE3" s="54"/>
      <c r="AGF3" s="54"/>
      <c r="AGG3" s="54"/>
      <c r="AGH3" s="54"/>
      <c r="AGI3" s="54"/>
      <c r="AGJ3" s="54"/>
      <c r="AGK3" s="54"/>
      <c r="AGL3" s="54"/>
      <c r="AGM3" s="54"/>
      <c r="AGN3" s="54"/>
      <c r="AGO3" s="54"/>
      <c r="AGP3" s="54"/>
      <c r="AGQ3" s="54"/>
      <c r="AGR3" s="54"/>
      <c r="AGS3" s="54"/>
      <c r="AGT3" s="54"/>
      <c r="AGU3" s="54"/>
      <c r="AGV3" s="54"/>
      <c r="AGW3" s="54"/>
      <c r="AGX3" s="54"/>
      <c r="AGY3" s="54"/>
      <c r="AGZ3" s="54"/>
      <c r="AHA3" s="54"/>
      <c r="AHB3" s="54"/>
      <c r="AHC3" s="54"/>
      <c r="AHD3" s="54"/>
      <c r="AHE3" s="54"/>
      <c r="AHF3" s="54"/>
      <c r="AHG3" s="54"/>
      <c r="AHH3" s="54"/>
      <c r="AHI3" s="54"/>
      <c r="AHJ3" s="54"/>
      <c r="AHK3" s="54"/>
      <c r="AHL3" s="54"/>
      <c r="AHM3" s="54"/>
      <c r="AHN3" s="54"/>
      <c r="AHO3" s="54"/>
      <c r="AHP3" s="54"/>
      <c r="AHQ3" s="54"/>
      <c r="AHR3" s="54"/>
      <c r="AHS3" s="54"/>
      <c r="AHT3" s="54"/>
      <c r="AHU3" s="54"/>
      <c r="AHV3" s="54"/>
      <c r="AHW3" s="54"/>
      <c r="AHX3" s="54"/>
      <c r="AHY3" s="54"/>
      <c r="AHZ3" s="54"/>
      <c r="AIA3" s="54"/>
      <c r="AIB3" s="54"/>
      <c r="AIC3" s="54"/>
      <c r="AID3" s="54"/>
      <c r="AIE3" s="54"/>
      <c r="AIF3" s="54"/>
      <c r="AIG3" s="54"/>
      <c r="AIH3" s="54"/>
      <c r="AII3" s="54"/>
      <c r="AIJ3" s="54"/>
      <c r="AIK3" s="54"/>
      <c r="AIL3" s="54"/>
      <c r="AIM3" s="54"/>
      <c r="AIN3" s="54"/>
      <c r="AIO3" s="54"/>
      <c r="AIP3" s="54"/>
      <c r="AIQ3" s="54"/>
      <c r="AIR3" s="54"/>
      <c r="AIS3" s="54"/>
      <c r="AIT3" s="54"/>
      <c r="AIU3" s="54"/>
      <c r="AIV3" s="54"/>
      <c r="AIW3" s="54"/>
      <c r="AIX3" s="54"/>
      <c r="AIY3" s="54"/>
      <c r="AIZ3" s="54"/>
      <c r="AJA3" s="54"/>
      <c r="AJB3" s="54"/>
      <c r="AJC3" s="54"/>
      <c r="AJD3" s="54"/>
      <c r="AJE3" s="54"/>
      <c r="AJF3" s="54"/>
      <c r="AJG3" s="54"/>
      <c r="AJH3" s="54"/>
      <c r="AJI3" s="54"/>
      <c r="AJJ3" s="54"/>
      <c r="AJK3" s="54"/>
      <c r="AJL3" s="54"/>
      <c r="AJM3" s="54"/>
      <c r="AJN3" s="54"/>
      <c r="AJO3" s="54"/>
      <c r="AJP3" s="54"/>
      <c r="AJQ3" s="54"/>
      <c r="AJR3" s="54"/>
      <c r="AJS3" s="54"/>
      <c r="AJT3" s="54"/>
      <c r="AJU3" s="54"/>
      <c r="AJV3" s="54"/>
      <c r="AJW3" s="54"/>
      <c r="AJX3" s="54"/>
      <c r="AJY3" s="54"/>
      <c r="AJZ3" s="54"/>
      <c r="AKA3" s="54"/>
      <c r="AKB3" s="54"/>
      <c r="AKC3" s="54"/>
      <c r="AKD3" s="54"/>
      <c r="AKE3" s="54"/>
      <c r="AKF3" s="54"/>
      <c r="AKG3" s="54"/>
      <c r="AKH3" s="54"/>
      <c r="AKI3" s="54"/>
      <c r="AKJ3" s="54"/>
      <c r="AKK3" s="54"/>
      <c r="AKL3" s="54"/>
      <c r="AKM3" s="54"/>
      <c r="AKN3" s="54"/>
      <c r="AKO3" s="54"/>
      <c r="AKP3" s="54"/>
      <c r="AKQ3" s="54"/>
      <c r="AKR3" s="54"/>
      <c r="AKS3" s="54"/>
      <c r="AKT3" s="54"/>
      <c r="AKU3" s="54"/>
      <c r="AKV3" s="54"/>
      <c r="AKW3" s="54"/>
      <c r="AKX3" s="54"/>
      <c r="AKY3" s="54"/>
      <c r="AKZ3" s="54"/>
      <c r="ALA3" s="54"/>
      <c r="ALB3" s="54"/>
      <c r="ALC3" s="54"/>
      <c r="ALD3" s="54"/>
      <c r="ALE3" s="54"/>
      <c r="ALF3" s="54"/>
      <c r="ALG3" s="54"/>
      <c r="ALH3" s="54"/>
      <c r="ALI3" s="54"/>
      <c r="ALJ3" s="54"/>
      <c r="ALK3" s="54"/>
      <c r="ALL3" s="54"/>
      <c r="ALM3" s="54"/>
      <c r="ALN3" s="54"/>
      <c r="ALO3" s="54"/>
      <c r="ALP3" s="54"/>
      <c r="ALQ3" s="54"/>
      <c r="ALR3" s="54"/>
      <c r="ALS3" s="54"/>
      <c r="ALT3" s="54"/>
      <c r="ALU3" s="54"/>
      <c r="ALV3" s="54"/>
      <c r="ALW3" s="54"/>
      <c r="ALX3" s="54"/>
      <c r="ALY3" s="54"/>
      <c r="ALZ3" s="54"/>
      <c r="AMA3" s="54"/>
      <c r="AMB3" s="54"/>
      <c r="AMC3" s="54"/>
      <c r="AMD3" s="54"/>
      <c r="AME3" s="54"/>
      <c r="AMF3" s="54"/>
      <c r="AMG3" s="54"/>
      <c r="AMH3" s="54"/>
      <c r="AMI3" s="54"/>
      <c r="AMJ3" s="54"/>
      <c r="AMK3" s="54"/>
      <c r="AML3" s="54"/>
      <c r="AMM3" s="54"/>
      <c r="AMN3" s="54"/>
    </row>
    <row r="4" spans="1:1028" ht="20.25" customHeight="1" x14ac:dyDescent="0.25"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  <c r="IS4" s="54"/>
      <c r="IT4" s="54"/>
      <c r="IU4" s="54"/>
      <c r="IV4" s="54"/>
      <c r="IW4" s="54"/>
      <c r="IX4" s="54"/>
      <c r="IY4" s="54"/>
      <c r="IZ4" s="54"/>
      <c r="JA4" s="54"/>
      <c r="JB4" s="54"/>
      <c r="JC4" s="54"/>
      <c r="JD4" s="54"/>
      <c r="JE4" s="54"/>
      <c r="JF4" s="54"/>
      <c r="JG4" s="54"/>
      <c r="JH4" s="54"/>
      <c r="JI4" s="54"/>
      <c r="JJ4" s="54"/>
      <c r="JK4" s="54"/>
      <c r="JL4" s="54"/>
      <c r="JM4" s="54"/>
      <c r="JN4" s="54"/>
      <c r="JO4" s="54"/>
      <c r="JP4" s="54"/>
      <c r="JQ4" s="54"/>
      <c r="JR4" s="54"/>
      <c r="JS4" s="54"/>
      <c r="JT4" s="54"/>
      <c r="JU4" s="54"/>
      <c r="JV4" s="54"/>
      <c r="JW4" s="54"/>
      <c r="JX4" s="54"/>
      <c r="JY4" s="54"/>
      <c r="JZ4" s="54"/>
      <c r="KA4" s="54"/>
      <c r="KB4" s="54"/>
      <c r="KC4" s="54"/>
      <c r="KD4" s="54"/>
      <c r="KE4" s="54"/>
      <c r="KF4" s="54"/>
      <c r="KG4" s="54"/>
      <c r="KH4" s="54"/>
      <c r="KI4" s="54"/>
      <c r="KJ4" s="54"/>
      <c r="KK4" s="54"/>
      <c r="KL4" s="54"/>
      <c r="KM4" s="54"/>
      <c r="KN4" s="54"/>
      <c r="KO4" s="54"/>
      <c r="KP4" s="54"/>
      <c r="KQ4" s="54"/>
      <c r="KR4" s="54"/>
      <c r="KS4" s="54"/>
      <c r="KT4" s="54"/>
      <c r="KU4" s="54"/>
      <c r="KV4" s="54"/>
      <c r="KW4" s="54"/>
      <c r="KX4" s="54"/>
      <c r="KY4" s="54"/>
      <c r="KZ4" s="54"/>
      <c r="LA4" s="54"/>
      <c r="LB4" s="54"/>
      <c r="LC4" s="54"/>
      <c r="LD4" s="54"/>
      <c r="LE4" s="54"/>
      <c r="LF4" s="54"/>
      <c r="LG4" s="54"/>
      <c r="LH4" s="54"/>
      <c r="LI4" s="54"/>
      <c r="LJ4" s="54"/>
      <c r="LK4" s="54"/>
      <c r="LL4" s="54"/>
      <c r="LM4" s="54"/>
      <c r="LN4" s="54"/>
      <c r="LO4" s="54"/>
      <c r="LP4" s="54"/>
      <c r="LQ4" s="54"/>
      <c r="LR4" s="54"/>
      <c r="LS4" s="54"/>
      <c r="LT4" s="54"/>
      <c r="LU4" s="54"/>
      <c r="LV4" s="54"/>
      <c r="LW4" s="54"/>
      <c r="LX4" s="54"/>
      <c r="LY4" s="54"/>
      <c r="LZ4" s="54"/>
      <c r="MA4" s="54"/>
      <c r="MB4" s="54"/>
      <c r="MC4" s="54"/>
      <c r="MD4" s="54"/>
      <c r="ME4" s="54"/>
      <c r="MF4" s="54"/>
      <c r="MG4" s="54"/>
      <c r="MH4" s="54"/>
      <c r="MI4" s="54"/>
      <c r="MJ4" s="54"/>
      <c r="MK4" s="54"/>
      <c r="ML4" s="54"/>
      <c r="MM4" s="54"/>
      <c r="MN4" s="54"/>
      <c r="MO4" s="54"/>
      <c r="MP4" s="54"/>
      <c r="MQ4" s="54"/>
      <c r="MR4" s="54"/>
      <c r="MS4" s="54"/>
      <c r="MT4" s="54"/>
      <c r="MU4" s="54"/>
      <c r="MV4" s="54"/>
      <c r="MW4" s="54"/>
      <c r="MX4" s="54"/>
      <c r="MY4" s="54"/>
      <c r="MZ4" s="54"/>
      <c r="NA4" s="54"/>
      <c r="NB4" s="54"/>
      <c r="NC4" s="54"/>
      <c r="ND4" s="54"/>
      <c r="NE4" s="54"/>
      <c r="NF4" s="54"/>
      <c r="NG4" s="54"/>
      <c r="NH4" s="54"/>
      <c r="NI4" s="54"/>
      <c r="NJ4" s="54"/>
      <c r="NK4" s="54"/>
      <c r="NL4" s="54"/>
      <c r="NM4" s="54"/>
      <c r="NN4" s="54"/>
      <c r="NO4" s="54"/>
      <c r="NP4" s="54"/>
      <c r="NQ4" s="54"/>
      <c r="NR4" s="54"/>
      <c r="NS4" s="54"/>
      <c r="NT4" s="54"/>
      <c r="NU4" s="54"/>
      <c r="NV4" s="54"/>
      <c r="NW4" s="54"/>
      <c r="NX4" s="54"/>
      <c r="NY4" s="54"/>
      <c r="NZ4" s="54"/>
      <c r="OA4" s="54"/>
      <c r="OB4" s="54"/>
      <c r="OC4" s="54"/>
      <c r="OD4" s="54"/>
      <c r="OE4" s="54"/>
      <c r="OF4" s="54"/>
      <c r="OG4" s="54"/>
      <c r="OH4" s="54"/>
      <c r="OI4" s="54"/>
      <c r="OJ4" s="54"/>
      <c r="OK4" s="54"/>
      <c r="OL4" s="54"/>
      <c r="OM4" s="54"/>
      <c r="ON4" s="54"/>
      <c r="OO4" s="54"/>
      <c r="OP4" s="54"/>
      <c r="OQ4" s="54"/>
      <c r="OR4" s="54"/>
      <c r="OS4" s="54"/>
      <c r="OT4" s="54"/>
      <c r="OU4" s="54"/>
      <c r="OV4" s="54"/>
      <c r="OW4" s="54"/>
      <c r="OX4" s="54"/>
      <c r="OY4" s="54"/>
      <c r="OZ4" s="54"/>
      <c r="PA4" s="54"/>
      <c r="PB4" s="54"/>
      <c r="PC4" s="54"/>
      <c r="PD4" s="54"/>
      <c r="PE4" s="54"/>
      <c r="PF4" s="54"/>
      <c r="PG4" s="54"/>
      <c r="PH4" s="54"/>
      <c r="PI4" s="54"/>
      <c r="PJ4" s="54"/>
      <c r="PK4" s="54"/>
      <c r="PL4" s="54"/>
      <c r="PM4" s="54"/>
      <c r="PN4" s="54"/>
      <c r="PO4" s="54"/>
      <c r="PP4" s="54"/>
      <c r="PQ4" s="54"/>
      <c r="PR4" s="54"/>
      <c r="PS4" s="54"/>
      <c r="PT4" s="54"/>
      <c r="PU4" s="54"/>
      <c r="PV4" s="54"/>
      <c r="PW4" s="54"/>
      <c r="PX4" s="54"/>
      <c r="PY4" s="54"/>
      <c r="PZ4" s="54"/>
      <c r="QA4" s="54"/>
      <c r="QB4" s="54"/>
      <c r="QC4" s="54"/>
      <c r="QD4" s="54"/>
      <c r="QE4" s="54"/>
      <c r="QF4" s="54"/>
      <c r="QG4" s="54"/>
      <c r="QH4" s="54"/>
      <c r="QI4" s="54"/>
      <c r="QJ4" s="54"/>
      <c r="QK4" s="54"/>
      <c r="QL4" s="54"/>
      <c r="QM4" s="54"/>
      <c r="QN4" s="54"/>
      <c r="QO4" s="54"/>
      <c r="QP4" s="54"/>
      <c r="QQ4" s="54"/>
      <c r="QR4" s="54"/>
      <c r="QS4" s="54"/>
      <c r="QT4" s="54"/>
      <c r="QU4" s="54"/>
      <c r="QV4" s="54"/>
      <c r="QW4" s="54"/>
      <c r="QX4" s="54"/>
      <c r="QY4" s="54"/>
      <c r="QZ4" s="54"/>
      <c r="RA4" s="54"/>
      <c r="RB4" s="54"/>
      <c r="RC4" s="54"/>
      <c r="RD4" s="54"/>
      <c r="RE4" s="54"/>
      <c r="RF4" s="54"/>
      <c r="RG4" s="54"/>
      <c r="RH4" s="54"/>
      <c r="RI4" s="54"/>
      <c r="RJ4" s="54"/>
      <c r="RK4" s="54"/>
      <c r="RL4" s="54"/>
      <c r="RM4" s="54"/>
      <c r="RN4" s="54"/>
      <c r="RO4" s="54"/>
      <c r="RP4" s="54"/>
      <c r="RQ4" s="54"/>
      <c r="RR4" s="54"/>
      <c r="RS4" s="54"/>
      <c r="RT4" s="54"/>
      <c r="RU4" s="54"/>
      <c r="RV4" s="54"/>
      <c r="RW4" s="54"/>
      <c r="RX4" s="54"/>
      <c r="RY4" s="54"/>
      <c r="RZ4" s="54"/>
      <c r="SA4" s="54"/>
      <c r="SB4" s="54"/>
      <c r="SC4" s="54"/>
      <c r="SD4" s="54"/>
      <c r="SE4" s="54"/>
      <c r="SF4" s="54"/>
      <c r="SG4" s="54"/>
      <c r="SH4" s="54"/>
      <c r="SI4" s="54"/>
      <c r="SJ4" s="54"/>
      <c r="SK4" s="54"/>
      <c r="SL4" s="54"/>
      <c r="SM4" s="54"/>
      <c r="SN4" s="54"/>
      <c r="SO4" s="54"/>
      <c r="SP4" s="54"/>
      <c r="SQ4" s="54"/>
      <c r="SR4" s="54"/>
      <c r="SS4" s="54"/>
      <c r="ST4" s="54"/>
      <c r="SU4" s="54"/>
      <c r="SV4" s="54"/>
      <c r="SW4" s="54"/>
      <c r="SX4" s="54"/>
      <c r="SY4" s="54"/>
      <c r="SZ4" s="54"/>
      <c r="TA4" s="54"/>
      <c r="TB4" s="54"/>
      <c r="TC4" s="54"/>
      <c r="TD4" s="54"/>
      <c r="TE4" s="54"/>
      <c r="TF4" s="54"/>
      <c r="TG4" s="54"/>
      <c r="TH4" s="54"/>
      <c r="TI4" s="54"/>
      <c r="TJ4" s="54"/>
      <c r="TK4" s="54"/>
      <c r="TL4" s="54"/>
      <c r="TM4" s="54"/>
      <c r="TN4" s="54"/>
      <c r="TO4" s="54"/>
      <c r="TP4" s="54"/>
      <c r="TQ4" s="54"/>
      <c r="TR4" s="54"/>
      <c r="TS4" s="54"/>
      <c r="TT4" s="54"/>
      <c r="TU4" s="54"/>
      <c r="TV4" s="54"/>
      <c r="TW4" s="54"/>
      <c r="TX4" s="54"/>
      <c r="TY4" s="54"/>
      <c r="TZ4" s="54"/>
      <c r="UA4" s="54"/>
      <c r="UB4" s="54"/>
      <c r="UC4" s="54"/>
      <c r="UD4" s="54"/>
      <c r="UE4" s="54"/>
      <c r="UF4" s="54"/>
      <c r="UG4" s="54"/>
      <c r="UH4" s="54"/>
      <c r="UI4" s="54"/>
      <c r="UJ4" s="54"/>
      <c r="UK4" s="54"/>
      <c r="UL4" s="54"/>
      <c r="UM4" s="54"/>
      <c r="UN4" s="54"/>
      <c r="UO4" s="54"/>
      <c r="UP4" s="54"/>
      <c r="UQ4" s="54"/>
      <c r="UR4" s="54"/>
      <c r="US4" s="54"/>
      <c r="UT4" s="54"/>
      <c r="UU4" s="54"/>
      <c r="UV4" s="54"/>
      <c r="UW4" s="54"/>
      <c r="UX4" s="54"/>
      <c r="UY4" s="54"/>
      <c r="UZ4" s="54"/>
      <c r="VA4" s="54"/>
      <c r="VB4" s="54"/>
      <c r="VC4" s="54"/>
      <c r="VD4" s="54"/>
      <c r="VE4" s="54"/>
      <c r="VF4" s="54"/>
      <c r="VG4" s="54"/>
      <c r="VH4" s="54"/>
      <c r="VI4" s="54"/>
      <c r="VJ4" s="54"/>
      <c r="VK4" s="54"/>
      <c r="VL4" s="54"/>
      <c r="VM4" s="54"/>
      <c r="VN4" s="54"/>
      <c r="VO4" s="54"/>
      <c r="VP4" s="54"/>
      <c r="VQ4" s="54"/>
      <c r="VR4" s="54"/>
      <c r="VS4" s="54"/>
      <c r="VT4" s="54"/>
      <c r="VU4" s="54"/>
      <c r="VV4" s="54"/>
      <c r="VW4" s="54"/>
      <c r="VX4" s="54"/>
      <c r="VY4" s="54"/>
      <c r="VZ4" s="54"/>
      <c r="WA4" s="54"/>
      <c r="WB4" s="54"/>
      <c r="WC4" s="54"/>
      <c r="WD4" s="54"/>
      <c r="WE4" s="54"/>
      <c r="WF4" s="54"/>
      <c r="WG4" s="54"/>
      <c r="WH4" s="54"/>
      <c r="WI4" s="54"/>
      <c r="WJ4" s="54"/>
      <c r="WK4" s="54"/>
      <c r="WL4" s="54"/>
      <c r="WM4" s="54"/>
      <c r="WN4" s="54"/>
      <c r="WO4" s="54"/>
      <c r="WP4" s="54"/>
      <c r="WQ4" s="54"/>
      <c r="WR4" s="54"/>
      <c r="WS4" s="54"/>
      <c r="WT4" s="54"/>
      <c r="WU4" s="54"/>
      <c r="WV4" s="54"/>
      <c r="WW4" s="54"/>
      <c r="WX4" s="54"/>
      <c r="WY4" s="54"/>
      <c r="WZ4" s="54"/>
      <c r="XA4" s="54"/>
      <c r="XB4" s="54"/>
      <c r="XC4" s="54"/>
      <c r="XD4" s="54"/>
      <c r="XE4" s="54"/>
      <c r="XF4" s="54"/>
      <c r="XG4" s="54"/>
      <c r="XH4" s="54"/>
      <c r="XI4" s="54"/>
      <c r="XJ4" s="54"/>
      <c r="XK4" s="54"/>
      <c r="XL4" s="54"/>
      <c r="XM4" s="54"/>
      <c r="XN4" s="54"/>
      <c r="XO4" s="54"/>
      <c r="XP4" s="54"/>
      <c r="XQ4" s="54"/>
      <c r="XR4" s="54"/>
      <c r="XS4" s="54"/>
      <c r="XT4" s="54"/>
      <c r="XU4" s="54"/>
      <c r="XV4" s="54"/>
      <c r="XW4" s="54"/>
      <c r="XX4" s="54"/>
      <c r="XY4" s="54"/>
      <c r="XZ4" s="54"/>
      <c r="YA4" s="54"/>
      <c r="YB4" s="54"/>
      <c r="YC4" s="54"/>
      <c r="YD4" s="54"/>
      <c r="YE4" s="54"/>
      <c r="YF4" s="54"/>
      <c r="YG4" s="54"/>
      <c r="YH4" s="54"/>
      <c r="YI4" s="54"/>
      <c r="YJ4" s="54"/>
      <c r="YK4" s="54"/>
      <c r="YL4" s="54"/>
      <c r="YM4" s="54"/>
      <c r="YN4" s="54"/>
      <c r="YO4" s="54"/>
      <c r="YP4" s="54"/>
      <c r="YQ4" s="54"/>
      <c r="YR4" s="54"/>
      <c r="YS4" s="54"/>
      <c r="YT4" s="54"/>
      <c r="YU4" s="54"/>
      <c r="YV4" s="54"/>
      <c r="YW4" s="54"/>
      <c r="YX4" s="54"/>
      <c r="YY4" s="54"/>
      <c r="YZ4" s="54"/>
      <c r="ZA4" s="54"/>
      <c r="ZB4" s="54"/>
      <c r="ZC4" s="54"/>
      <c r="ZD4" s="54"/>
      <c r="ZE4" s="54"/>
      <c r="ZF4" s="54"/>
      <c r="ZG4" s="54"/>
      <c r="ZH4" s="54"/>
      <c r="ZI4" s="54"/>
      <c r="ZJ4" s="54"/>
      <c r="ZK4" s="54"/>
      <c r="ZL4" s="54"/>
      <c r="ZM4" s="54"/>
      <c r="ZN4" s="54"/>
      <c r="ZO4" s="54"/>
      <c r="ZP4" s="54"/>
      <c r="ZQ4" s="54"/>
      <c r="ZR4" s="54"/>
      <c r="ZS4" s="54"/>
      <c r="ZT4" s="54"/>
      <c r="ZU4" s="54"/>
      <c r="ZV4" s="54"/>
      <c r="ZW4" s="54"/>
      <c r="ZX4" s="54"/>
      <c r="ZY4" s="54"/>
      <c r="ZZ4" s="54"/>
      <c r="AAA4" s="54"/>
      <c r="AAB4" s="54"/>
      <c r="AAC4" s="54"/>
      <c r="AAD4" s="54"/>
      <c r="AAE4" s="54"/>
      <c r="AAF4" s="54"/>
      <c r="AAG4" s="54"/>
      <c r="AAH4" s="54"/>
      <c r="AAI4" s="54"/>
      <c r="AAJ4" s="54"/>
      <c r="AAK4" s="54"/>
      <c r="AAL4" s="54"/>
      <c r="AAM4" s="54"/>
      <c r="AAN4" s="54"/>
      <c r="AAO4" s="54"/>
      <c r="AAP4" s="54"/>
      <c r="AAQ4" s="54"/>
      <c r="AAR4" s="54"/>
      <c r="AAS4" s="54"/>
      <c r="AAT4" s="54"/>
      <c r="AAU4" s="54"/>
      <c r="AAV4" s="54"/>
      <c r="AAW4" s="54"/>
      <c r="AAX4" s="54"/>
      <c r="AAY4" s="54"/>
      <c r="AAZ4" s="54"/>
      <c r="ABA4" s="54"/>
      <c r="ABB4" s="54"/>
      <c r="ABC4" s="54"/>
      <c r="ABD4" s="54"/>
      <c r="ABE4" s="54"/>
      <c r="ABF4" s="54"/>
      <c r="ABG4" s="54"/>
      <c r="ABH4" s="54"/>
      <c r="ABI4" s="54"/>
      <c r="ABJ4" s="54"/>
      <c r="ABK4" s="54"/>
      <c r="ABL4" s="54"/>
      <c r="ABM4" s="54"/>
      <c r="ABN4" s="54"/>
      <c r="ABO4" s="54"/>
      <c r="ABP4" s="54"/>
      <c r="ABQ4" s="54"/>
      <c r="ABR4" s="54"/>
      <c r="ABS4" s="54"/>
      <c r="ABT4" s="54"/>
      <c r="ABU4" s="54"/>
      <c r="ABV4" s="54"/>
      <c r="ABW4" s="54"/>
      <c r="ABX4" s="54"/>
      <c r="ABY4" s="54"/>
      <c r="ABZ4" s="54"/>
      <c r="ACA4" s="54"/>
      <c r="ACB4" s="54"/>
      <c r="ACC4" s="54"/>
      <c r="ACD4" s="54"/>
      <c r="ACE4" s="54"/>
      <c r="ACF4" s="54"/>
      <c r="ACG4" s="54"/>
      <c r="ACH4" s="54"/>
      <c r="ACI4" s="54"/>
      <c r="ACJ4" s="54"/>
      <c r="ACK4" s="54"/>
      <c r="ACL4" s="54"/>
      <c r="ACM4" s="54"/>
      <c r="ACN4" s="54"/>
      <c r="ACO4" s="54"/>
      <c r="ACP4" s="54"/>
      <c r="ACQ4" s="54"/>
      <c r="ACR4" s="54"/>
      <c r="ACS4" s="54"/>
      <c r="ACT4" s="54"/>
      <c r="ACU4" s="54"/>
      <c r="ACV4" s="54"/>
      <c r="ACW4" s="54"/>
      <c r="ACX4" s="54"/>
      <c r="ACY4" s="54"/>
      <c r="ACZ4" s="54"/>
      <c r="ADA4" s="54"/>
      <c r="ADB4" s="54"/>
      <c r="ADC4" s="54"/>
      <c r="ADD4" s="54"/>
      <c r="ADE4" s="54"/>
      <c r="ADF4" s="54"/>
      <c r="ADG4" s="54"/>
      <c r="ADH4" s="54"/>
      <c r="ADI4" s="54"/>
      <c r="ADJ4" s="54"/>
      <c r="ADK4" s="54"/>
      <c r="ADL4" s="54"/>
      <c r="ADM4" s="54"/>
      <c r="ADN4" s="54"/>
      <c r="ADO4" s="54"/>
      <c r="ADP4" s="54"/>
      <c r="ADQ4" s="54"/>
      <c r="ADR4" s="54"/>
      <c r="ADS4" s="54"/>
      <c r="ADT4" s="54"/>
      <c r="ADU4" s="54"/>
      <c r="ADV4" s="54"/>
      <c r="ADW4" s="54"/>
      <c r="ADX4" s="54"/>
      <c r="ADY4" s="54"/>
      <c r="ADZ4" s="54"/>
      <c r="AEA4" s="54"/>
      <c r="AEB4" s="54"/>
      <c r="AEC4" s="54"/>
      <c r="AED4" s="54"/>
      <c r="AEE4" s="54"/>
      <c r="AEF4" s="54"/>
      <c r="AEG4" s="54"/>
      <c r="AEH4" s="54"/>
      <c r="AEI4" s="54"/>
      <c r="AEJ4" s="54"/>
      <c r="AEK4" s="54"/>
      <c r="AEL4" s="54"/>
      <c r="AEM4" s="54"/>
      <c r="AEN4" s="54"/>
      <c r="AEO4" s="54"/>
      <c r="AEP4" s="54"/>
      <c r="AEQ4" s="54"/>
      <c r="AER4" s="54"/>
      <c r="AES4" s="54"/>
      <c r="AET4" s="54"/>
      <c r="AEU4" s="54"/>
      <c r="AEV4" s="54"/>
      <c r="AEW4" s="54"/>
      <c r="AEX4" s="54"/>
      <c r="AEY4" s="54"/>
      <c r="AEZ4" s="54"/>
      <c r="AFA4" s="54"/>
      <c r="AFB4" s="54"/>
      <c r="AFC4" s="54"/>
      <c r="AFD4" s="54"/>
      <c r="AFE4" s="54"/>
      <c r="AFF4" s="54"/>
      <c r="AFG4" s="54"/>
      <c r="AFH4" s="54"/>
      <c r="AFI4" s="54"/>
      <c r="AFJ4" s="54"/>
      <c r="AFK4" s="54"/>
      <c r="AFL4" s="54"/>
      <c r="AFM4" s="54"/>
      <c r="AFN4" s="54"/>
      <c r="AFO4" s="54"/>
      <c r="AFP4" s="54"/>
      <c r="AFQ4" s="54"/>
      <c r="AFR4" s="54"/>
      <c r="AFS4" s="54"/>
      <c r="AFT4" s="54"/>
      <c r="AFU4" s="54"/>
      <c r="AFV4" s="54"/>
      <c r="AFW4" s="54"/>
      <c r="AFX4" s="54"/>
      <c r="AFY4" s="54"/>
      <c r="AFZ4" s="54"/>
      <c r="AGA4" s="54"/>
      <c r="AGB4" s="54"/>
      <c r="AGC4" s="54"/>
      <c r="AGD4" s="54"/>
      <c r="AGE4" s="54"/>
      <c r="AGF4" s="54"/>
      <c r="AGG4" s="54"/>
      <c r="AGH4" s="54"/>
      <c r="AGI4" s="54"/>
      <c r="AGJ4" s="54"/>
      <c r="AGK4" s="54"/>
      <c r="AGL4" s="54"/>
      <c r="AGM4" s="54"/>
      <c r="AGN4" s="54"/>
      <c r="AGO4" s="54"/>
      <c r="AGP4" s="54"/>
      <c r="AGQ4" s="54"/>
      <c r="AGR4" s="54"/>
      <c r="AGS4" s="54"/>
      <c r="AGT4" s="54"/>
      <c r="AGU4" s="54"/>
      <c r="AGV4" s="54"/>
      <c r="AGW4" s="54"/>
      <c r="AGX4" s="54"/>
      <c r="AGY4" s="54"/>
      <c r="AGZ4" s="54"/>
      <c r="AHA4" s="54"/>
      <c r="AHB4" s="54"/>
      <c r="AHC4" s="54"/>
      <c r="AHD4" s="54"/>
      <c r="AHE4" s="54"/>
      <c r="AHF4" s="54"/>
      <c r="AHG4" s="54"/>
      <c r="AHH4" s="54"/>
      <c r="AHI4" s="54"/>
      <c r="AHJ4" s="54"/>
      <c r="AHK4" s="54"/>
      <c r="AHL4" s="54"/>
      <c r="AHM4" s="54"/>
      <c r="AHN4" s="54"/>
      <c r="AHO4" s="54"/>
      <c r="AHP4" s="54"/>
      <c r="AHQ4" s="54"/>
      <c r="AHR4" s="54"/>
      <c r="AHS4" s="54"/>
      <c r="AHT4" s="54"/>
      <c r="AHU4" s="54"/>
      <c r="AHV4" s="54"/>
      <c r="AHW4" s="54"/>
      <c r="AHX4" s="54"/>
      <c r="AHY4" s="54"/>
      <c r="AHZ4" s="54"/>
      <c r="AIA4" s="54"/>
      <c r="AIB4" s="54"/>
      <c r="AIC4" s="54"/>
      <c r="AID4" s="54"/>
      <c r="AIE4" s="54"/>
      <c r="AIF4" s="54"/>
      <c r="AIG4" s="54"/>
      <c r="AIH4" s="54"/>
      <c r="AII4" s="54"/>
      <c r="AIJ4" s="54"/>
      <c r="AIK4" s="54"/>
      <c r="AIL4" s="54"/>
      <c r="AIM4" s="54"/>
      <c r="AIN4" s="54"/>
      <c r="AIO4" s="54"/>
      <c r="AIP4" s="54"/>
      <c r="AIQ4" s="54"/>
      <c r="AIR4" s="54"/>
      <c r="AIS4" s="54"/>
      <c r="AIT4" s="54"/>
      <c r="AIU4" s="54"/>
      <c r="AIV4" s="54"/>
      <c r="AIW4" s="54"/>
      <c r="AIX4" s="54"/>
      <c r="AIY4" s="54"/>
      <c r="AIZ4" s="54"/>
      <c r="AJA4" s="54"/>
      <c r="AJB4" s="54"/>
      <c r="AJC4" s="54"/>
      <c r="AJD4" s="54"/>
      <c r="AJE4" s="54"/>
      <c r="AJF4" s="54"/>
      <c r="AJG4" s="54"/>
      <c r="AJH4" s="54"/>
      <c r="AJI4" s="54"/>
      <c r="AJJ4" s="54"/>
      <c r="AJK4" s="54"/>
      <c r="AJL4" s="54"/>
      <c r="AJM4" s="54"/>
      <c r="AJN4" s="54"/>
      <c r="AJO4" s="54"/>
      <c r="AJP4" s="54"/>
      <c r="AJQ4" s="54"/>
      <c r="AJR4" s="54"/>
      <c r="AJS4" s="54"/>
      <c r="AJT4" s="54"/>
      <c r="AJU4" s="54"/>
      <c r="AJV4" s="54"/>
      <c r="AJW4" s="54"/>
      <c r="AJX4" s="54"/>
      <c r="AJY4" s="54"/>
      <c r="AJZ4" s="54"/>
      <c r="AKA4" s="54"/>
      <c r="AKB4" s="54"/>
      <c r="AKC4" s="54"/>
      <c r="AKD4" s="54"/>
      <c r="AKE4" s="54"/>
      <c r="AKF4" s="54"/>
      <c r="AKG4" s="54"/>
      <c r="AKH4" s="54"/>
      <c r="AKI4" s="54"/>
      <c r="AKJ4" s="54"/>
      <c r="AKK4" s="54"/>
      <c r="AKL4" s="54"/>
      <c r="AKM4" s="54"/>
      <c r="AKN4" s="54"/>
      <c r="AKO4" s="54"/>
      <c r="AKP4" s="54"/>
      <c r="AKQ4" s="54"/>
      <c r="AKR4" s="54"/>
      <c r="AKS4" s="54"/>
      <c r="AKT4" s="54"/>
      <c r="AKU4" s="54"/>
      <c r="AKV4" s="54"/>
      <c r="AKW4" s="54"/>
      <c r="AKX4" s="54"/>
      <c r="AKY4" s="54"/>
      <c r="AKZ4" s="54"/>
      <c r="ALA4" s="54"/>
      <c r="ALB4" s="54"/>
      <c r="ALC4" s="54"/>
      <c r="ALD4" s="54"/>
      <c r="ALE4" s="54"/>
      <c r="ALF4" s="54"/>
      <c r="ALG4" s="54"/>
      <c r="ALH4" s="54"/>
      <c r="ALI4" s="54"/>
      <c r="ALJ4" s="54"/>
      <c r="ALK4" s="54"/>
      <c r="ALL4" s="54"/>
      <c r="ALM4" s="54"/>
      <c r="ALN4" s="54"/>
      <c r="ALO4" s="54"/>
      <c r="ALP4" s="54"/>
      <c r="ALQ4" s="54"/>
      <c r="ALR4" s="54"/>
      <c r="ALS4" s="54"/>
      <c r="ALT4" s="54"/>
      <c r="ALU4" s="54"/>
      <c r="ALV4" s="54"/>
      <c r="ALW4" s="54"/>
      <c r="ALX4" s="54"/>
      <c r="ALY4" s="54"/>
      <c r="ALZ4" s="54"/>
      <c r="AMA4" s="54"/>
      <c r="AMB4" s="54"/>
      <c r="AMC4" s="54"/>
      <c r="AMD4" s="54"/>
      <c r="AME4" s="54"/>
      <c r="AMF4" s="54"/>
      <c r="AMG4" s="54"/>
      <c r="AMH4" s="54"/>
      <c r="AMI4" s="54"/>
      <c r="AMJ4" s="54"/>
      <c r="AMK4" s="54"/>
      <c r="AML4" s="54"/>
      <c r="AMM4" s="54"/>
      <c r="AMN4" s="54"/>
    </row>
    <row r="5" spans="1:1028" ht="20.25" x14ac:dyDescent="0.3">
      <c r="A5" s="124" t="s">
        <v>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  <c r="IX5" s="54"/>
      <c r="IY5" s="54"/>
      <c r="IZ5" s="54"/>
      <c r="JA5" s="54"/>
      <c r="JB5" s="54"/>
      <c r="JC5" s="54"/>
      <c r="JD5" s="54"/>
      <c r="JE5" s="54"/>
      <c r="JF5" s="54"/>
      <c r="JG5" s="54"/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54"/>
      <c r="KF5" s="54"/>
      <c r="KG5" s="54"/>
      <c r="KH5" s="54"/>
      <c r="KI5" s="54"/>
      <c r="KJ5" s="54"/>
      <c r="KK5" s="54"/>
      <c r="KL5" s="54"/>
      <c r="KM5" s="54"/>
      <c r="KN5" s="54"/>
      <c r="KO5" s="54"/>
      <c r="KP5" s="54"/>
      <c r="KQ5" s="54"/>
      <c r="KR5" s="54"/>
      <c r="KS5" s="54"/>
      <c r="KT5" s="54"/>
      <c r="KU5" s="54"/>
      <c r="KV5" s="54"/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54"/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54"/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54"/>
      <c r="MJ5" s="54"/>
      <c r="MK5" s="54"/>
      <c r="ML5" s="54"/>
      <c r="MM5" s="54"/>
      <c r="MN5" s="54"/>
      <c r="MO5" s="54"/>
      <c r="MP5" s="54"/>
      <c r="MQ5" s="54"/>
      <c r="MR5" s="54"/>
      <c r="MS5" s="54"/>
      <c r="MT5" s="54"/>
      <c r="MU5" s="54"/>
      <c r="MV5" s="54"/>
      <c r="MW5" s="54"/>
      <c r="MX5" s="54"/>
      <c r="MY5" s="54"/>
      <c r="MZ5" s="54"/>
      <c r="NA5" s="54"/>
      <c r="NB5" s="54"/>
      <c r="NC5" s="54"/>
      <c r="ND5" s="54"/>
      <c r="NE5" s="54"/>
      <c r="NF5" s="54"/>
      <c r="NG5" s="54"/>
      <c r="NH5" s="54"/>
      <c r="NI5" s="54"/>
      <c r="NJ5" s="54"/>
      <c r="NK5" s="54"/>
      <c r="NL5" s="54"/>
      <c r="NM5" s="54"/>
      <c r="NN5" s="54"/>
      <c r="NO5" s="54"/>
      <c r="NP5" s="54"/>
      <c r="NQ5" s="54"/>
      <c r="NR5" s="54"/>
      <c r="NS5" s="54"/>
      <c r="NT5" s="54"/>
      <c r="NU5" s="54"/>
      <c r="NV5" s="54"/>
      <c r="NW5" s="54"/>
      <c r="NX5" s="54"/>
      <c r="NY5" s="54"/>
      <c r="NZ5" s="54"/>
      <c r="OA5" s="54"/>
      <c r="OB5" s="54"/>
      <c r="OC5" s="54"/>
      <c r="OD5" s="54"/>
      <c r="OE5" s="54"/>
      <c r="OF5" s="54"/>
      <c r="OG5" s="54"/>
      <c r="OH5" s="54"/>
      <c r="OI5" s="54"/>
      <c r="OJ5" s="54"/>
      <c r="OK5" s="54"/>
      <c r="OL5" s="54"/>
      <c r="OM5" s="54"/>
      <c r="ON5" s="54"/>
      <c r="OO5" s="54"/>
      <c r="OP5" s="54"/>
      <c r="OQ5" s="54"/>
      <c r="OR5" s="54"/>
      <c r="OS5" s="54"/>
      <c r="OT5" s="54"/>
      <c r="OU5" s="54"/>
      <c r="OV5" s="54"/>
      <c r="OW5" s="54"/>
      <c r="OX5" s="54"/>
      <c r="OY5" s="54"/>
      <c r="OZ5" s="54"/>
      <c r="PA5" s="54"/>
      <c r="PB5" s="54"/>
      <c r="PC5" s="54"/>
      <c r="PD5" s="54"/>
      <c r="PE5" s="54"/>
      <c r="PF5" s="54"/>
      <c r="PG5" s="54"/>
      <c r="PH5" s="54"/>
      <c r="PI5" s="54"/>
      <c r="PJ5" s="54"/>
      <c r="PK5" s="54"/>
      <c r="PL5" s="54"/>
      <c r="PM5" s="54"/>
      <c r="PN5" s="54"/>
      <c r="PO5" s="54"/>
      <c r="PP5" s="54"/>
      <c r="PQ5" s="54"/>
      <c r="PR5" s="54"/>
      <c r="PS5" s="54"/>
      <c r="PT5" s="54"/>
      <c r="PU5" s="54"/>
      <c r="PV5" s="54"/>
      <c r="PW5" s="54"/>
      <c r="PX5" s="54"/>
      <c r="PY5" s="54"/>
      <c r="PZ5" s="54"/>
      <c r="QA5" s="54"/>
      <c r="QB5" s="54"/>
      <c r="QC5" s="54"/>
      <c r="QD5" s="54"/>
      <c r="QE5" s="54"/>
      <c r="QF5" s="54"/>
      <c r="QG5" s="54"/>
      <c r="QH5" s="54"/>
      <c r="QI5" s="54"/>
      <c r="QJ5" s="54"/>
      <c r="QK5" s="54"/>
      <c r="QL5" s="54"/>
      <c r="QM5" s="54"/>
      <c r="QN5" s="54"/>
      <c r="QO5" s="54"/>
      <c r="QP5" s="54"/>
      <c r="QQ5" s="54"/>
      <c r="QR5" s="54"/>
      <c r="QS5" s="54"/>
      <c r="QT5" s="54"/>
      <c r="QU5" s="54"/>
      <c r="QV5" s="54"/>
      <c r="QW5" s="54"/>
      <c r="QX5" s="54"/>
      <c r="QY5" s="54"/>
      <c r="QZ5" s="54"/>
      <c r="RA5" s="54"/>
      <c r="RB5" s="54"/>
      <c r="RC5" s="54"/>
      <c r="RD5" s="54"/>
      <c r="RE5" s="54"/>
      <c r="RF5" s="54"/>
      <c r="RG5" s="54"/>
      <c r="RH5" s="54"/>
      <c r="RI5" s="54"/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54"/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54"/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54"/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54"/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54"/>
      <c r="TW5" s="54"/>
      <c r="TX5" s="54"/>
      <c r="TY5" s="54"/>
      <c r="TZ5" s="54"/>
      <c r="UA5" s="54"/>
      <c r="UB5" s="54"/>
      <c r="UC5" s="54"/>
      <c r="UD5" s="54"/>
      <c r="UE5" s="54"/>
      <c r="UF5" s="54"/>
      <c r="UG5" s="54"/>
      <c r="UH5" s="54"/>
      <c r="UI5" s="54"/>
      <c r="UJ5" s="54"/>
      <c r="UK5" s="54"/>
      <c r="UL5" s="54"/>
      <c r="UM5" s="54"/>
      <c r="UN5" s="54"/>
      <c r="UO5" s="54"/>
      <c r="UP5" s="54"/>
      <c r="UQ5" s="54"/>
      <c r="UR5" s="54"/>
      <c r="US5" s="54"/>
      <c r="UT5" s="54"/>
      <c r="UU5" s="54"/>
      <c r="UV5" s="54"/>
      <c r="UW5" s="54"/>
      <c r="UX5" s="54"/>
      <c r="UY5" s="54"/>
      <c r="UZ5" s="54"/>
      <c r="VA5" s="54"/>
      <c r="VB5" s="54"/>
      <c r="VC5" s="54"/>
      <c r="VD5" s="54"/>
      <c r="VE5" s="54"/>
      <c r="VF5" s="54"/>
      <c r="VG5" s="54"/>
      <c r="VH5" s="54"/>
      <c r="VI5" s="54"/>
      <c r="VJ5" s="54"/>
      <c r="VK5" s="54"/>
      <c r="VL5" s="54"/>
      <c r="VM5" s="54"/>
      <c r="VN5" s="54"/>
      <c r="VO5" s="54"/>
      <c r="VP5" s="54"/>
      <c r="VQ5" s="54"/>
      <c r="VR5" s="54"/>
      <c r="VS5" s="54"/>
      <c r="VT5" s="54"/>
      <c r="VU5" s="54"/>
      <c r="VV5" s="54"/>
      <c r="VW5" s="54"/>
      <c r="VX5" s="54"/>
      <c r="VY5" s="54"/>
      <c r="VZ5" s="54"/>
      <c r="WA5" s="54"/>
      <c r="WB5" s="54"/>
      <c r="WC5" s="54"/>
      <c r="WD5" s="54"/>
      <c r="WE5" s="54"/>
      <c r="WF5" s="54"/>
      <c r="WG5" s="54"/>
      <c r="WH5" s="54"/>
      <c r="WI5" s="54"/>
      <c r="WJ5" s="54"/>
      <c r="WK5" s="54"/>
      <c r="WL5" s="54"/>
      <c r="WM5" s="54"/>
      <c r="WN5" s="54"/>
      <c r="WO5" s="54"/>
      <c r="WP5" s="54"/>
      <c r="WQ5" s="54"/>
      <c r="WR5" s="54"/>
      <c r="WS5" s="54"/>
      <c r="WT5" s="54"/>
      <c r="WU5" s="54"/>
      <c r="WV5" s="54"/>
      <c r="WW5" s="54"/>
      <c r="WX5" s="54"/>
      <c r="WY5" s="54"/>
      <c r="WZ5" s="54"/>
      <c r="XA5" s="54"/>
      <c r="XB5" s="54"/>
      <c r="XC5" s="54"/>
      <c r="XD5" s="54"/>
      <c r="XE5" s="54"/>
      <c r="XF5" s="54"/>
      <c r="XG5" s="54"/>
      <c r="XH5" s="54"/>
      <c r="XI5" s="54"/>
      <c r="XJ5" s="54"/>
      <c r="XK5" s="54"/>
      <c r="XL5" s="54"/>
      <c r="XM5" s="54"/>
      <c r="XN5" s="54"/>
      <c r="XO5" s="54"/>
      <c r="XP5" s="54"/>
      <c r="XQ5" s="54"/>
      <c r="XR5" s="54"/>
      <c r="XS5" s="54"/>
      <c r="XT5" s="54"/>
      <c r="XU5" s="54"/>
      <c r="XV5" s="54"/>
      <c r="XW5" s="54"/>
      <c r="XX5" s="54"/>
      <c r="XY5" s="54"/>
      <c r="XZ5" s="54"/>
      <c r="YA5" s="54"/>
      <c r="YB5" s="54"/>
      <c r="YC5" s="54"/>
      <c r="YD5" s="54"/>
      <c r="YE5" s="54"/>
      <c r="YF5" s="54"/>
      <c r="YG5" s="54"/>
      <c r="YH5" s="54"/>
      <c r="YI5" s="54"/>
      <c r="YJ5" s="54"/>
      <c r="YK5" s="54"/>
      <c r="YL5" s="54"/>
      <c r="YM5" s="54"/>
      <c r="YN5" s="54"/>
      <c r="YO5" s="54"/>
      <c r="YP5" s="54"/>
      <c r="YQ5" s="54"/>
      <c r="YR5" s="54"/>
      <c r="YS5" s="54"/>
      <c r="YT5" s="54"/>
      <c r="YU5" s="54"/>
      <c r="YV5" s="54"/>
      <c r="YW5" s="54"/>
      <c r="YX5" s="54"/>
      <c r="YY5" s="54"/>
      <c r="YZ5" s="54"/>
      <c r="ZA5" s="54"/>
      <c r="ZB5" s="54"/>
      <c r="ZC5" s="54"/>
      <c r="ZD5" s="54"/>
      <c r="ZE5" s="54"/>
      <c r="ZF5" s="54"/>
      <c r="ZG5" s="54"/>
      <c r="ZH5" s="54"/>
      <c r="ZI5" s="54"/>
      <c r="ZJ5" s="54"/>
      <c r="ZK5" s="54"/>
      <c r="ZL5" s="54"/>
      <c r="ZM5" s="54"/>
      <c r="ZN5" s="54"/>
      <c r="ZO5" s="54"/>
      <c r="ZP5" s="54"/>
      <c r="ZQ5" s="54"/>
      <c r="ZR5" s="54"/>
      <c r="ZS5" s="54"/>
      <c r="ZT5" s="54"/>
      <c r="ZU5" s="54"/>
      <c r="ZV5" s="54"/>
      <c r="ZW5" s="54"/>
      <c r="ZX5" s="54"/>
      <c r="ZY5" s="54"/>
      <c r="ZZ5" s="54"/>
      <c r="AAA5" s="54"/>
      <c r="AAB5" s="54"/>
      <c r="AAC5" s="54"/>
      <c r="AAD5" s="54"/>
      <c r="AAE5" s="54"/>
      <c r="AAF5" s="54"/>
      <c r="AAG5" s="54"/>
      <c r="AAH5" s="54"/>
      <c r="AAI5" s="54"/>
      <c r="AAJ5" s="54"/>
      <c r="AAK5" s="54"/>
      <c r="AAL5" s="54"/>
      <c r="AAM5" s="54"/>
      <c r="AAN5" s="54"/>
      <c r="AAO5" s="54"/>
      <c r="AAP5" s="54"/>
      <c r="AAQ5" s="54"/>
      <c r="AAR5" s="54"/>
      <c r="AAS5" s="54"/>
      <c r="AAT5" s="54"/>
      <c r="AAU5" s="54"/>
      <c r="AAV5" s="54"/>
      <c r="AAW5" s="54"/>
      <c r="AAX5" s="54"/>
      <c r="AAY5" s="54"/>
      <c r="AAZ5" s="54"/>
      <c r="ABA5" s="54"/>
      <c r="ABB5" s="54"/>
      <c r="ABC5" s="54"/>
      <c r="ABD5" s="54"/>
      <c r="ABE5" s="54"/>
      <c r="ABF5" s="54"/>
      <c r="ABG5" s="54"/>
      <c r="ABH5" s="54"/>
      <c r="ABI5" s="54"/>
      <c r="ABJ5" s="54"/>
      <c r="ABK5" s="54"/>
      <c r="ABL5" s="54"/>
      <c r="ABM5" s="54"/>
      <c r="ABN5" s="54"/>
      <c r="ABO5" s="54"/>
      <c r="ABP5" s="54"/>
      <c r="ABQ5" s="54"/>
      <c r="ABR5" s="54"/>
      <c r="ABS5" s="54"/>
      <c r="ABT5" s="54"/>
      <c r="ABU5" s="54"/>
      <c r="ABV5" s="54"/>
      <c r="ABW5" s="54"/>
      <c r="ABX5" s="54"/>
      <c r="ABY5" s="54"/>
      <c r="ABZ5" s="54"/>
      <c r="ACA5" s="54"/>
      <c r="ACB5" s="54"/>
      <c r="ACC5" s="54"/>
      <c r="ACD5" s="54"/>
      <c r="ACE5" s="54"/>
      <c r="ACF5" s="54"/>
      <c r="ACG5" s="54"/>
      <c r="ACH5" s="54"/>
      <c r="ACI5" s="54"/>
      <c r="ACJ5" s="54"/>
      <c r="ACK5" s="54"/>
      <c r="ACL5" s="54"/>
      <c r="ACM5" s="54"/>
      <c r="ACN5" s="54"/>
      <c r="ACO5" s="54"/>
      <c r="ACP5" s="54"/>
      <c r="ACQ5" s="54"/>
      <c r="ACR5" s="54"/>
      <c r="ACS5" s="54"/>
      <c r="ACT5" s="54"/>
      <c r="ACU5" s="54"/>
      <c r="ACV5" s="54"/>
      <c r="ACW5" s="54"/>
      <c r="ACX5" s="54"/>
      <c r="ACY5" s="54"/>
      <c r="ACZ5" s="54"/>
      <c r="ADA5" s="54"/>
      <c r="ADB5" s="54"/>
      <c r="ADC5" s="54"/>
      <c r="ADD5" s="54"/>
      <c r="ADE5" s="54"/>
      <c r="ADF5" s="54"/>
      <c r="ADG5" s="54"/>
      <c r="ADH5" s="54"/>
      <c r="ADI5" s="54"/>
      <c r="ADJ5" s="54"/>
      <c r="ADK5" s="54"/>
      <c r="ADL5" s="54"/>
      <c r="ADM5" s="54"/>
      <c r="ADN5" s="54"/>
      <c r="ADO5" s="54"/>
      <c r="ADP5" s="54"/>
      <c r="ADQ5" s="54"/>
      <c r="ADR5" s="54"/>
      <c r="ADS5" s="54"/>
      <c r="ADT5" s="54"/>
      <c r="ADU5" s="54"/>
      <c r="ADV5" s="54"/>
      <c r="ADW5" s="54"/>
      <c r="ADX5" s="54"/>
      <c r="ADY5" s="54"/>
      <c r="ADZ5" s="54"/>
      <c r="AEA5" s="54"/>
      <c r="AEB5" s="54"/>
      <c r="AEC5" s="54"/>
      <c r="AED5" s="54"/>
      <c r="AEE5" s="54"/>
      <c r="AEF5" s="54"/>
      <c r="AEG5" s="54"/>
      <c r="AEH5" s="54"/>
      <c r="AEI5" s="54"/>
      <c r="AEJ5" s="54"/>
      <c r="AEK5" s="54"/>
      <c r="AEL5" s="54"/>
      <c r="AEM5" s="54"/>
      <c r="AEN5" s="54"/>
      <c r="AEO5" s="54"/>
      <c r="AEP5" s="54"/>
      <c r="AEQ5" s="54"/>
      <c r="AER5" s="54"/>
      <c r="AES5" s="54"/>
      <c r="AET5" s="54"/>
      <c r="AEU5" s="54"/>
      <c r="AEV5" s="54"/>
      <c r="AEW5" s="54"/>
      <c r="AEX5" s="54"/>
      <c r="AEY5" s="54"/>
      <c r="AEZ5" s="54"/>
      <c r="AFA5" s="54"/>
      <c r="AFB5" s="54"/>
      <c r="AFC5" s="54"/>
      <c r="AFD5" s="54"/>
      <c r="AFE5" s="54"/>
      <c r="AFF5" s="54"/>
      <c r="AFG5" s="54"/>
      <c r="AFH5" s="54"/>
      <c r="AFI5" s="54"/>
      <c r="AFJ5" s="54"/>
      <c r="AFK5" s="54"/>
      <c r="AFL5" s="54"/>
      <c r="AFM5" s="54"/>
      <c r="AFN5" s="54"/>
      <c r="AFO5" s="54"/>
      <c r="AFP5" s="54"/>
      <c r="AFQ5" s="54"/>
      <c r="AFR5" s="54"/>
      <c r="AFS5" s="54"/>
      <c r="AFT5" s="54"/>
      <c r="AFU5" s="54"/>
      <c r="AFV5" s="54"/>
      <c r="AFW5" s="54"/>
      <c r="AFX5" s="54"/>
      <c r="AFY5" s="54"/>
      <c r="AFZ5" s="54"/>
      <c r="AGA5" s="54"/>
      <c r="AGB5" s="54"/>
      <c r="AGC5" s="54"/>
      <c r="AGD5" s="54"/>
      <c r="AGE5" s="54"/>
      <c r="AGF5" s="54"/>
      <c r="AGG5" s="54"/>
      <c r="AGH5" s="54"/>
      <c r="AGI5" s="54"/>
      <c r="AGJ5" s="54"/>
      <c r="AGK5" s="54"/>
      <c r="AGL5" s="54"/>
      <c r="AGM5" s="54"/>
      <c r="AGN5" s="54"/>
      <c r="AGO5" s="54"/>
      <c r="AGP5" s="54"/>
      <c r="AGQ5" s="54"/>
      <c r="AGR5" s="54"/>
      <c r="AGS5" s="54"/>
      <c r="AGT5" s="54"/>
      <c r="AGU5" s="54"/>
      <c r="AGV5" s="54"/>
      <c r="AGW5" s="54"/>
      <c r="AGX5" s="54"/>
      <c r="AGY5" s="54"/>
      <c r="AGZ5" s="54"/>
      <c r="AHA5" s="54"/>
      <c r="AHB5" s="54"/>
      <c r="AHC5" s="54"/>
      <c r="AHD5" s="54"/>
      <c r="AHE5" s="54"/>
      <c r="AHF5" s="54"/>
      <c r="AHG5" s="54"/>
      <c r="AHH5" s="54"/>
      <c r="AHI5" s="54"/>
      <c r="AHJ5" s="54"/>
      <c r="AHK5" s="54"/>
      <c r="AHL5" s="54"/>
      <c r="AHM5" s="54"/>
      <c r="AHN5" s="54"/>
      <c r="AHO5" s="54"/>
      <c r="AHP5" s="54"/>
      <c r="AHQ5" s="54"/>
      <c r="AHR5" s="54"/>
      <c r="AHS5" s="54"/>
      <c r="AHT5" s="54"/>
      <c r="AHU5" s="54"/>
      <c r="AHV5" s="54"/>
      <c r="AHW5" s="54"/>
      <c r="AHX5" s="54"/>
      <c r="AHY5" s="54"/>
      <c r="AHZ5" s="54"/>
      <c r="AIA5" s="54"/>
      <c r="AIB5" s="54"/>
      <c r="AIC5" s="54"/>
      <c r="AID5" s="54"/>
      <c r="AIE5" s="54"/>
      <c r="AIF5" s="54"/>
      <c r="AIG5" s="54"/>
      <c r="AIH5" s="54"/>
      <c r="AII5" s="54"/>
      <c r="AIJ5" s="54"/>
      <c r="AIK5" s="54"/>
      <c r="AIL5" s="54"/>
      <c r="AIM5" s="54"/>
      <c r="AIN5" s="54"/>
      <c r="AIO5" s="54"/>
      <c r="AIP5" s="54"/>
      <c r="AIQ5" s="54"/>
      <c r="AIR5" s="54"/>
      <c r="AIS5" s="54"/>
      <c r="AIT5" s="54"/>
      <c r="AIU5" s="54"/>
      <c r="AIV5" s="54"/>
      <c r="AIW5" s="54"/>
      <c r="AIX5" s="54"/>
      <c r="AIY5" s="54"/>
      <c r="AIZ5" s="54"/>
      <c r="AJA5" s="54"/>
      <c r="AJB5" s="54"/>
      <c r="AJC5" s="54"/>
      <c r="AJD5" s="54"/>
      <c r="AJE5" s="54"/>
      <c r="AJF5" s="54"/>
      <c r="AJG5" s="54"/>
      <c r="AJH5" s="54"/>
      <c r="AJI5" s="54"/>
      <c r="AJJ5" s="54"/>
      <c r="AJK5" s="54"/>
      <c r="AJL5" s="54"/>
      <c r="AJM5" s="54"/>
      <c r="AJN5" s="54"/>
      <c r="AJO5" s="54"/>
      <c r="AJP5" s="54"/>
      <c r="AJQ5" s="54"/>
      <c r="AJR5" s="54"/>
      <c r="AJS5" s="54"/>
      <c r="AJT5" s="54"/>
      <c r="AJU5" s="54"/>
      <c r="AJV5" s="54"/>
      <c r="AJW5" s="54"/>
      <c r="AJX5" s="54"/>
      <c r="AJY5" s="54"/>
      <c r="AJZ5" s="54"/>
      <c r="AKA5" s="54"/>
      <c r="AKB5" s="54"/>
      <c r="AKC5" s="54"/>
      <c r="AKD5" s="54"/>
      <c r="AKE5" s="54"/>
      <c r="AKF5" s="54"/>
      <c r="AKG5" s="54"/>
      <c r="AKH5" s="54"/>
      <c r="AKI5" s="54"/>
      <c r="AKJ5" s="54"/>
      <c r="AKK5" s="54"/>
      <c r="AKL5" s="54"/>
      <c r="AKM5" s="54"/>
      <c r="AKN5" s="54"/>
      <c r="AKO5" s="54"/>
      <c r="AKP5" s="54"/>
      <c r="AKQ5" s="54"/>
      <c r="AKR5" s="54"/>
      <c r="AKS5" s="54"/>
      <c r="AKT5" s="54"/>
      <c r="AKU5" s="54"/>
      <c r="AKV5" s="54"/>
      <c r="AKW5" s="54"/>
      <c r="AKX5" s="54"/>
      <c r="AKY5" s="54"/>
      <c r="AKZ5" s="54"/>
      <c r="ALA5" s="54"/>
      <c r="ALB5" s="54"/>
      <c r="ALC5" s="54"/>
      <c r="ALD5" s="54"/>
      <c r="ALE5" s="54"/>
      <c r="ALF5" s="54"/>
      <c r="ALG5" s="54"/>
      <c r="ALH5" s="54"/>
      <c r="ALI5" s="54"/>
      <c r="ALJ5" s="54"/>
      <c r="ALK5" s="54"/>
      <c r="ALL5" s="54"/>
      <c r="ALM5" s="54"/>
      <c r="ALN5" s="54"/>
      <c r="ALO5" s="54"/>
      <c r="ALP5" s="54"/>
      <c r="ALQ5" s="54"/>
      <c r="ALR5" s="54"/>
      <c r="ALS5" s="54"/>
      <c r="ALT5" s="54"/>
      <c r="ALU5" s="54"/>
      <c r="ALV5" s="54"/>
      <c r="ALW5" s="54"/>
      <c r="ALX5" s="54"/>
      <c r="ALY5" s="54"/>
      <c r="ALZ5" s="54"/>
      <c r="AMA5" s="54"/>
      <c r="AMB5" s="54"/>
      <c r="AMC5" s="54"/>
      <c r="AMD5" s="54"/>
      <c r="AME5" s="54"/>
      <c r="AMF5" s="54"/>
      <c r="AMG5" s="54"/>
      <c r="AMH5" s="54"/>
      <c r="AMI5" s="54"/>
      <c r="AMJ5" s="54"/>
      <c r="AMK5" s="54"/>
      <c r="AML5" s="54"/>
      <c r="AMM5" s="54"/>
      <c r="AMN5" s="54"/>
    </row>
    <row r="6" spans="1:1028" ht="18" customHeight="1" x14ac:dyDescent="0.3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  <c r="IT6" s="54"/>
      <c r="IU6" s="54"/>
      <c r="IV6" s="54"/>
      <c r="IW6" s="54"/>
      <c r="IX6" s="54"/>
      <c r="IY6" s="54"/>
      <c r="IZ6" s="54"/>
      <c r="JA6" s="54"/>
      <c r="JB6" s="54"/>
      <c r="JC6" s="54"/>
      <c r="JD6" s="54"/>
      <c r="JE6" s="54"/>
      <c r="JF6" s="54"/>
      <c r="JG6" s="54"/>
      <c r="JH6" s="54"/>
      <c r="JI6" s="54"/>
      <c r="JJ6" s="54"/>
      <c r="JK6" s="54"/>
      <c r="JL6" s="54"/>
      <c r="JM6" s="54"/>
      <c r="JN6" s="54"/>
      <c r="JO6" s="54"/>
      <c r="JP6" s="54"/>
      <c r="JQ6" s="54"/>
      <c r="JR6" s="54"/>
      <c r="JS6" s="54"/>
      <c r="JT6" s="54"/>
      <c r="JU6" s="54"/>
      <c r="JV6" s="54"/>
      <c r="JW6" s="54"/>
      <c r="JX6" s="54"/>
      <c r="JY6" s="54"/>
      <c r="JZ6" s="54"/>
      <c r="KA6" s="54"/>
      <c r="KB6" s="54"/>
      <c r="KC6" s="54"/>
      <c r="KD6" s="54"/>
      <c r="KE6" s="54"/>
      <c r="KF6" s="54"/>
      <c r="KG6" s="54"/>
      <c r="KH6" s="54"/>
      <c r="KI6" s="54"/>
      <c r="KJ6" s="54"/>
      <c r="KK6" s="54"/>
      <c r="KL6" s="54"/>
      <c r="KM6" s="54"/>
      <c r="KN6" s="54"/>
      <c r="KO6" s="54"/>
      <c r="KP6" s="54"/>
      <c r="KQ6" s="54"/>
      <c r="KR6" s="54"/>
      <c r="KS6" s="54"/>
      <c r="KT6" s="54"/>
      <c r="KU6" s="54"/>
      <c r="KV6" s="54"/>
      <c r="KW6" s="54"/>
      <c r="KX6" s="54"/>
      <c r="KY6" s="54"/>
      <c r="KZ6" s="54"/>
      <c r="LA6" s="54"/>
      <c r="LB6" s="54"/>
      <c r="LC6" s="54"/>
      <c r="LD6" s="54"/>
      <c r="LE6" s="54"/>
      <c r="LF6" s="54"/>
      <c r="LG6" s="54"/>
      <c r="LH6" s="54"/>
      <c r="LI6" s="54"/>
      <c r="LJ6" s="54"/>
      <c r="LK6" s="54"/>
      <c r="LL6" s="54"/>
      <c r="LM6" s="54"/>
      <c r="LN6" s="54"/>
      <c r="LO6" s="54"/>
      <c r="LP6" s="54"/>
      <c r="LQ6" s="54"/>
      <c r="LR6" s="54"/>
      <c r="LS6" s="54"/>
      <c r="LT6" s="54"/>
      <c r="LU6" s="54"/>
      <c r="LV6" s="54"/>
      <c r="LW6" s="54"/>
      <c r="LX6" s="54"/>
      <c r="LY6" s="54"/>
      <c r="LZ6" s="54"/>
      <c r="MA6" s="54"/>
      <c r="MB6" s="54"/>
      <c r="MC6" s="54"/>
      <c r="MD6" s="54"/>
      <c r="ME6" s="54"/>
      <c r="MF6" s="54"/>
      <c r="MG6" s="54"/>
      <c r="MH6" s="54"/>
      <c r="MI6" s="54"/>
      <c r="MJ6" s="54"/>
      <c r="MK6" s="54"/>
      <c r="ML6" s="54"/>
      <c r="MM6" s="54"/>
      <c r="MN6" s="54"/>
      <c r="MO6" s="54"/>
      <c r="MP6" s="54"/>
      <c r="MQ6" s="54"/>
      <c r="MR6" s="54"/>
      <c r="MS6" s="54"/>
      <c r="MT6" s="54"/>
      <c r="MU6" s="54"/>
      <c r="MV6" s="54"/>
      <c r="MW6" s="54"/>
      <c r="MX6" s="54"/>
      <c r="MY6" s="54"/>
      <c r="MZ6" s="54"/>
      <c r="NA6" s="54"/>
      <c r="NB6" s="54"/>
      <c r="NC6" s="54"/>
      <c r="ND6" s="54"/>
      <c r="NE6" s="54"/>
      <c r="NF6" s="54"/>
      <c r="NG6" s="54"/>
      <c r="NH6" s="54"/>
      <c r="NI6" s="54"/>
      <c r="NJ6" s="54"/>
      <c r="NK6" s="54"/>
      <c r="NL6" s="54"/>
      <c r="NM6" s="54"/>
      <c r="NN6" s="54"/>
      <c r="NO6" s="54"/>
      <c r="NP6" s="54"/>
      <c r="NQ6" s="54"/>
      <c r="NR6" s="54"/>
      <c r="NS6" s="54"/>
      <c r="NT6" s="54"/>
      <c r="NU6" s="54"/>
      <c r="NV6" s="54"/>
      <c r="NW6" s="54"/>
      <c r="NX6" s="54"/>
      <c r="NY6" s="54"/>
      <c r="NZ6" s="54"/>
      <c r="OA6" s="54"/>
      <c r="OB6" s="54"/>
      <c r="OC6" s="54"/>
      <c r="OD6" s="54"/>
      <c r="OE6" s="54"/>
      <c r="OF6" s="54"/>
      <c r="OG6" s="54"/>
      <c r="OH6" s="54"/>
      <c r="OI6" s="54"/>
      <c r="OJ6" s="54"/>
      <c r="OK6" s="54"/>
      <c r="OL6" s="54"/>
      <c r="OM6" s="54"/>
      <c r="ON6" s="54"/>
      <c r="OO6" s="54"/>
      <c r="OP6" s="54"/>
      <c r="OQ6" s="54"/>
      <c r="OR6" s="54"/>
      <c r="OS6" s="54"/>
      <c r="OT6" s="54"/>
      <c r="OU6" s="54"/>
      <c r="OV6" s="54"/>
      <c r="OW6" s="54"/>
      <c r="OX6" s="54"/>
      <c r="OY6" s="54"/>
      <c r="OZ6" s="54"/>
      <c r="PA6" s="54"/>
      <c r="PB6" s="54"/>
      <c r="PC6" s="54"/>
      <c r="PD6" s="54"/>
      <c r="PE6" s="54"/>
      <c r="PF6" s="54"/>
      <c r="PG6" s="54"/>
      <c r="PH6" s="54"/>
      <c r="PI6" s="54"/>
      <c r="PJ6" s="54"/>
      <c r="PK6" s="54"/>
      <c r="PL6" s="54"/>
      <c r="PM6" s="54"/>
      <c r="PN6" s="54"/>
      <c r="PO6" s="54"/>
      <c r="PP6" s="54"/>
      <c r="PQ6" s="54"/>
      <c r="PR6" s="54"/>
      <c r="PS6" s="54"/>
      <c r="PT6" s="54"/>
      <c r="PU6" s="54"/>
      <c r="PV6" s="54"/>
      <c r="PW6" s="54"/>
      <c r="PX6" s="54"/>
      <c r="PY6" s="54"/>
      <c r="PZ6" s="54"/>
      <c r="QA6" s="54"/>
      <c r="QB6" s="54"/>
      <c r="QC6" s="54"/>
      <c r="QD6" s="54"/>
      <c r="QE6" s="54"/>
      <c r="QF6" s="54"/>
      <c r="QG6" s="54"/>
      <c r="QH6" s="54"/>
      <c r="QI6" s="54"/>
      <c r="QJ6" s="54"/>
      <c r="QK6" s="54"/>
      <c r="QL6" s="54"/>
      <c r="QM6" s="54"/>
      <c r="QN6" s="54"/>
      <c r="QO6" s="54"/>
      <c r="QP6" s="54"/>
      <c r="QQ6" s="54"/>
      <c r="QR6" s="54"/>
      <c r="QS6" s="54"/>
      <c r="QT6" s="54"/>
      <c r="QU6" s="54"/>
      <c r="QV6" s="54"/>
      <c r="QW6" s="54"/>
      <c r="QX6" s="54"/>
      <c r="QY6" s="54"/>
      <c r="QZ6" s="54"/>
      <c r="RA6" s="54"/>
      <c r="RB6" s="54"/>
      <c r="RC6" s="54"/>
      <c r="RD6" s="54"/>
      <c r="RE6" s="54"/>
      <c r="RF6" s="54"/>
      <c r="RG6" s="54"/>
      <c r="RH6" s="54"/>
      <c r="RI6" s="54"/>
      <c r="RJ6" s="54"/>
      <c r="RK6" s="54"/>
      <c r="RL6" s="54"/>
      <c r="RM6" s="54"/>
      <c r="RN6" s="54"/>
      <c r="RO6" s="54"/>
      <c r="RP6" s="54"/>
      <c r="RQ6" s="54"/>
      <c r="RR6" s="54"/>
      <c r="RS6" s="54"/>
      <c r="RT6" s="54"/>
      <c r="RU6" s="54"/>
      <c r="RV6" s="54"/>
      <c r="RW6" s="54"/>
      <c r="RX6" s="54"/>
      <c r="RY6" s="54"/>
      <c r="RZ6" s="54"/>
      <c r="SA6" s="54"/>
      <c r="SB6" s="54"/>
      <c r="SC6" s="54"/>
      <c r="SD6" s="54"/>
      <c r="SE6" s="54"/>
      <c r="SF6" s="54"/>
      <c r="SG6" s="54"/>
      <c r="SH6" s="54"/>
      <c r="SI6" s="54"/>
      <c r="SJ6" s="54"/>
      <c r="SK6" s="54"/>
      <c r="SL6" s="54"/>
      <c r="SM6" s="54"/>
      <c r="SN6" s="54"/>
      <c r="SO6" s="54"/>
      <c r="SP6" s="54"/>
      <c r="SQ6" s="54"/>
      <c r="SR6" s="54"/>
      <c r="SS6" s="54"/>
      <c r="ST6" s="54"/>
      <c r="SU6" s="54"/>
      <c r="SV6" s="54"/>
      <c r="SW6" s="54"/>
      <c r="SX6" s="54"/>
      <c r="SY6" s="54"/>
      <c r="SZ6" s="54"/>
      <c r="TA6" s="54"/>
      <c r="TB6" s="54"/>
      <c r="TC6" s="54"/>
      <c r="TD6" s="54"/>
      <c r="TE6" s="54"/>
      <c r="TF6" s="54"/>
      <c r="TG6" s="54"/>
      <c r="TH6" s="54"/>
      <c r="TI6" s="54"/>
      <c r="TJ6" s="54"/>
      <c r="TK6" s="54"/>
      <c r="TL6" s="54"/>
      <c r="TM6" s="54"/>
      <c r="TN6" s="54"/>
      <c r="TO6" s="54"/>
      <c r="TP6" s="54"/>
      <c r="TQ6" s="54"/>
      <c r="TR6" s="54"/>
      <c r="TS6" s="54"/>
      <c r="TT6" s="54"/>
      <c r="TU6" s="54"/>
      <c r="TV6" s="54"/>
      <c r="TW6" s="54"/>
      <c r="TX6" s="54"/>
      <c r="TY6" s="54"/>
      <c r="TZ6" s="54"/>
      <c r="UA6" s="54"/>
      <c r="UB6" s="54"/>
      <c r="UC6" s="54"/>
      <c r="UD6" s="54"/>
      <c r="UE6" s="54"/>
      <c r="UF6" s="54"/>
      <c r="UG6" s="54"/>
      <c r="UH6" s="54"/>
      <c r="UI6" s="54"/>
      <c r="UJ6" s="54"/>
      <c r="UK6" s="54"/>
      <c r="UL6" s="54"/>
      <c r="UM6" s="54"/>
      <c r="UN6" s="54"/>
      <c r="UO6" s="54"/>
      <c r="UP6" s="54"/>
      <c r="UQ6" s="54"/>
      <c r="UR6" s="54"/>
      <c r="US6" s="54"/>
      <c r="UT6" s="54"/>
      <c r="UU6" s="54"/>
      <c r="UV6" s="54"/>
      <c r="UW6" s="54"/>
      <c r="UX6" s="54"/>
      <c r="UY6" s="54"/>
      <c r="UZ6" s="54"/>
      <c r="VA6" s="54"/>
      <c r="VB6" s="54"/>
      <c r="VC6" s="54"/>
      <c r="VD6" s="54"/>
      <c r="VE6" s="54"/>
      <c r="VF6" s="54"/>
      <c r="VG6" s="54"/>
      <c r="VH6" s="54"/>
      <c r="VI6" s="54"/>
      <c r="VJ6" s="54"/>
      <c r="VK6" s="54"/>
      <c r="VL6" s="54"/>
      <c r="VM6" s="54"/>
      <c r="VN6" s="54"/>
      <c r="VO6" s="54"/>
      <c r="VP6" s="54"/>
      <c r="VQ6" s="54"/>
      <c r="VR6" s="54"/>
      <c r="VS6" s="54"/>
      <c r="VT6" s="54"/>
      <c r="VU6" s="54"/>
      <c r="VV6" s="54"/>
      <c r="VW6" s="54"/>
      <c r="VX6" s="54"/>
      <c r="VY6" s="54"/>
      <c r="VZ6" s="54"/>
      <c r="WA6" s="54"/>
      <c r="WB6" s="54"/>
      <c r="WC6" s="54"/>
      <c r="WD6" s="54"/>
      <c r="WE6" s="54"/>
      <c r="WF6" s="54"/>
      <c r="WG6" s="54"/>
      <c r="WH6" s="54"/>
      <c r="WI6" s="54"/>
      <c r="WJ6" s="54"/>
      <c r="WK6" s="54"/>
      <c r="WL6" s="54"/>
      <c r="WM6" s="54"/>
      <c r="WN6" s="54"/>
      <c r="WO6" s="54"/>
      <c r="WP6" s="54"/>
      <c r="WQ6" s="54"/>
      <c r="WR6" s="54"/>
      <c r="WS6" s="54"/>
      <c r="WT6" s="54"/>
      <c r="WU6" s="54"/>
      <c r="WV6" s="54"/>
      <c r="WW6" s="54"/>
      <c r="WX6" s="54"/>
      <c r="WY6" s="54"/>
      <c r="WZ6" s="54"/>
      <c r="XA6" s="54"/>
      <c r="XB6" s="54"/>
      <c r="XC6" s="54"/>
      <c r="XD6" s="54"/>
      <c r="XE6" s="54"/>
      <c r="XF6" s="54"/>
      <c r="XG6" s="54"/>
      <c r="XH6" s="54"/>
      <c r="XI6" s="54"/>
      <c r="XJ6" s="54"/>
      <c r="XK6" s="54"/>
      <c r="XL6" s="54"/>
      <c r="XM6" s="54"/>
      <c r="XN6" s="54"/>
      <c r="XO6" s="54"/>
      <c r="XP6" s="54"/>
      <c r="XQ6" s="54"/>
      <c r="XR6" s="54"/>
      <c r="XS6" s="54"/>
      <c r="XT6" s="54"/>
      <c r="XU6" s="54"/>
      <c r="XV6" s="54"/>
      <c r="XW6" s="54"/>
      <c r="XX6" s="54"/>
      <c r="XY6" s="54"/>
      <c r="XZ6" s="54"/>
      <c r="YA6" s="54"/>
      <c r="YB6" s="54"/>
      <c r="YC6" s="54"/>
      <c r="YD6" s="54"/>
      <c r="YE6" s="54"/>
      <c r="YF6" s="54"/>
      <c r="YG6" s="54"/>
      <c r="YH6" s="54"/>
      <c r="YI6" s="54"/>
      <c r="YJ6" s="54"/>
      <c r="YK6" s="54"/>
      <c r="YL6" s="54"/>
      <c r="YM6" s="54"/>
      <c r="YN6" s="54"/>
      <c r="YO6" s="54"/>
      <c r="YP6" s="54"/>
      <c r="YQ6" s="54"/>
      <c r="YR6" s="54"/>
      <c r="YS6" s="54"/>
      <c r="YT6" s="54"/>
      <c r="YU6" s="54"/>
      <c r="YV6" s="54"/>
      <c r="YW6" s="54"/>
      <c r="YX6" s="54"/>
      <c r="YY6" s="54"/>
      <c r="YZ6" s="54"/>
      <c r="ZA6" s="54"/>
      <c r="ZB6" s="54"/>
      <c r="ZC6" s="54"/>
      <c r="ZD6" s="54"/>
      <c r="ZE6" s="54"/>
      <c r="ZF6" s="54"/>
      <c r="ZG6" s="54"/>
      <c r="ZH6" s="54"/>
      <c r="ZI6" s="54"/>
      <c r="ZJ6" s="54"/>
      <c r="ZK6" s="54"/>
      <c r="ZL6" s="54"/>
      <c r="ZM6" s="54"/>
      <c r="ZN6" s="54"/>
      <c r="ZO6" s="54"/>
      <c r="ZP6" s="54"/>
      <c r="ZQ6" s="54"/>
      <c r="ZR6" s="54"/>
      <c r="ZS6" s="54"/>
      <c r="ZT6" s="54"/>
      <c r="ZU6" s="54"/>
      <c r="ZV6" s="54"/>
      <c r="ZW6" s="54"/>
      <c r="ZX6" s="54"/>
      <c r="ZY6" s="54"/>
      <c r="ZZ6" s="54"/>
      <c r="AAA6" s="54"/>
      <c r="AAB6" s="54"/>
      <c r="AAC6" s="54"/>
      <c r="AAD6" s="54"/>
      <c r="AAE6" s="54"/>
      <c r="AAF6" s="54"/>
      <c r="AAG6" s="54"/>
      <c r="AAH6" s="54"/>
      <c r="AAI6" s="54"/>
      <c r="AAJ6" s="54"/>
      <c r="AAK6" s="54"/>
      <c r="AAL6" s="54"/>
      <c r="AAM6" s="54"/>
      <c r="AAN6" s="54"/>
      <c r="AAO6" s="54"/>
      <c r="AAP6" s="54"/>
      <c r="AAQ6" s="54"/>
      <c r="AAR6" s="54"/>
      <c r="AAS6" s="54"/>
      <c r="AAT6" s="54"/>
      <c r="AAU6" s="54"/>
      <c r="AAV6" s="54"/>
      <c r="AAW6" s="54"/>
      <c r="AAX6" s="54"/>
      <c r="AAY6" s="54"/>
      <c r="AAZ6" s="54"/>
      <c r="ABA6" s="54"/>
      <c r="ABB6" s="54"/>
      <c r="ABC6" s="54"/>
      <c r="ABD6" s="54"/>
      <c r="ABE6" s="54"/>
      <c r="ABF6" s="54"/>
      <c r="ABG6" s="54"/>
      <c r="ABH6" s="54"/>
      <c r="ABI6" s="54"/>
      <c r="ABJ6" s="54"/>
      <c r="ABK6" s="54"/>
      <c r="ABL6" s="54"/>
      <c r="ABM6" s="54"/>
      <c r="ABN6" s="54"/>
      <c r="ABO6" s="54"/>
      <c r="ABP6" s="54"/>
      <c r="ABQ6" s="54"/>
      <c r="ABR6" s="54"/>
      <c r="ABS6" s="54"/>
      <c r="ABT6" s="54"/>
      <c r="ABU6" s="54"/>
      <c r="ABV6" s="54"/>
      <c r="ABW6" s="54"/>
      <c r="ABX6" s="54"/>
      <c r="ABY6" s="54"/>
      <c r="ABZ6" s="54"/>
      <c r="ACA6" s="54"/>
      <c r="ACB6" s="54"/>
      <c r="ACC6" s="54"/>
      <c r="ACD6" s="54"/>
      <c r="ACE6" s="54"/>
      <c r="ACF6" s="54"/>
      <c r="ACG6" s="54"/>
      <c r="ACH6" s="54"/>
      <c r="ACI6" s="54"/>
      <c r="ACJ6" s="54"/>
      <c r="ACK6" s="54"/>
      <c r="ACL6" s="54"/>
      <c r="ACM6" s="54"/>
      <c r="ACN6" s="54"/>
      <c r="ACO6" s="54"/>
      <c r="ACP6" s="54"/>
      <c r="ACQ6" s="54"/>
      <c r="ACR6" s="54"/>
      <c r="ACS6" s="54"/>
      <c r="ACT6" s="54"/>
      <c r="ACU6" s="54"/>
      <c r="ACV6" s="54"/>
      <c r="ACW6" s="54"/>
      <c r="ACX6" s="54"/>
      <c r="ACY6" s="54"/>
      <c r="ACZ6" s="54"/>
      <c r="ADA6" s="54"/>
      <c r="ADB6" s="54"/>
      <c r="ADC6" s="54"/>
      <c r="ADD6" s="54"/>
      <c r="ADE6" s="54"/>
      <c r="ADF6" s="54"/>
      <c r="ADG6" s="54"/>
      <c r="ADH6" s="54"/>
      <c r="ADI6" s="54"/>
      <c r="ADJ6" s="54"/>
      <c r="ADK6" s="54"/>
      <c r="ADL6" s="54"/>
      <c r="ADM6" s="54"/>
      <c r="ADN6" s="54"/>
      <c r="ADO6" s="54"/>
      <c r="ADP6" s="54"/>
      <c r="ADQ6" s="54"/>
      <c r="ADR6" s="54"/>
      <c r="ADS6" s="54"/>
      <c r="ADT6" s="54"/>
      <c r="ADU6" s="54"/>
      <c r="ADV6" s="54"/>
      <c r="ADW6" s="54"/>
      <c r="ADX6" s="54"/>
      <c r="ADY6" s="54"/>
      <c r="ADZ6" s="54"/>
      <c r="AEA6" s="54"/>
      <c r="AEB6" s="54"/>
      <c r="AEC6" s="54"/>
      <c r="AED6" s="54"/>
      <c r="AEE6" s="54"/>
      <c r="AEF6" s="54"/>
      <c r="AEG6" s="54"/>
      <c r="AEH6" s="54"/>
      <c r="AEI6" s="54"/>
      <c r="AEJ6" s="54"/>
      <c r="AEK6" s="54"/>
      <c r="AEL6" s="54"/>
      <c r="AEM6" s="54"/>
      <c r="AEN6" s="54"/>
      <c r="AEO6" s="54"/>
      <c r="AEP6" s="54"/>
      <c r="AEQ6" s="54"/>
      <c r="AER6" s="54"/>
      <c r="AES6" s="54"/>
      <c r="AET6" s="54"/>
      <c r="AEU6" s="54"/>
      <c r="AEV6" s="54"/>
      <c r="AEW6" s="54"/>
      <c r="AEX6" s="54"/>
      <c r="AEY6" s="54"/>
      <c r="AEZ6" s="54"/>
      <c r="AFA6" s="54"/>
      <c r="AFB6" s="54"/>
      <c r="AFC6" s="54"/>
      <c r="AFD6" s="54"/>
      <c r="AFE6" s="54"/>
      <c r="AFF6" s="54"/>
      <c r="AFG6" s="54"/>
      <c r="AFH6" s="54"/>
      <c r="AFI6" s="54"/>
      <c r="AFJ6" s="54"/>
      <c r="AFK6" s="54"/>
      <c r="AFL6" s="54"/>
      <c r="AFM6" s="54"/>
      <c r="AFN6" s="54"/>
      <c r="AFO6" s="54"/>
      <c r="AFP6" s="54"/>
      <c r="AFQ6" s="54"/>
      <c r="AFR6" s="54"/>
      <c r="AFS6" s="54"/>
      <c r="AFT6" s="54"/>
      <c r="AFU6" s="54"/>
      <c r="AFV6" s="54"/>
      <c r="AFW6" s="54"/>
      <c r="AFX6" s="54"/>
      <c r="AFY6" s="54"/>
      <c r="AFZ6" s="54"/>
      <c r="AGA6" s="54"/>
      <c r="AGB6" s="54"/>
      <c r="AGC6" s="54"/>
      <c r="AGD6" s="54"/>
      <c r="AGE6" s="54"/>
      <c r="AGF6" s="54"/>
      <c r="AGG6" s="54"/>
      <c r="AGH6" s="54"/>
      <c r="AGI6" s="54"/>
      <c r="AGJ6" s="54"/>
      <c r="AGK6" s="54"/>
      <c r="AGL6" s="54"/>
      <c r="AGM6" s="54"/>
      <c r="AGN6" s="54"/>
      <c r="AGO6" s="54"/>
      <c r="AGP6" s="54"/>
      <c r="AGQ6" s="54"/>
      <c r="AGR6" s="54"/>
      <c r="AGS6" s="54"/>
      <c r="AGT6" s="54"/>
      <c r="AGU6" s="54"/>
      <c r="AGV6" s="54"/>
      <c r="AGW6" s="54"/>
      <c r="AGX6" s="54"/>
      <c r="AGY6" s="54"/>
      <c r="AGZ6" s="54"/>
      <c r="AHA6" s="54"/>
      <c r="AHB6" s="54"/>
      <c r="AHC6" s="54"/>
      <c r="AHD6" s="54"/>
      <c r="AHE6" s="54"/>
      <c r="AHF6" s="54"/>
      <c r="AHG6" s="54"/>
      <c r="AHH6" s="54"/>
      <c r="AHI6" s="54"/>
      <c r="AHJ6" s="54"/>
      <c r="AHK6" s="54"/>
      <c r="AHL6" s="54"/>
      <c r="AHM6" s="54"/>
      <c r="AHN6" s="54"/>
      <c r="AHO6" s="54"/>
      <c r="AHP6" s="54"/>
      <c r="AHQ6" s="54"/>
      <c r="AHR6" s="54"/>
      <c r="AHS6" s="54"/>
      <c r="AHT6" s="54"/>
      <c r="AHU6" s="54"/>
      <c r="AHV6" s="54"/>
      <c r="AHW6" s="54"/>
      <c r="AHX6" s="54"/>
      <c r="AHY6" s="54"/>
      <c r="AHZ6" s="54"/>
      <c r="AIA6" s="54"/>
      <c r="AIB6" s="54"/>
      <c r="AIC6" s="54"/>
      <c r="AID6" s="54"/>
      <c r="AIE6" s="54"/>
      <c r="AIF6" s="54"/>
      <c r="AIG6" s="54"/>
      <c r="AIH6" s="54"/>
      <c r="AII6" s="54"/>
      <c r="AIJ6" s="54"/>
      <c r="AIK6" s="54"/>
      <c r="AIL6" s="54"/>
      <c r="AIM6" s="54"/>
      <c r="AIN6" s="54"/>
      <c r="AIO6" s="54"/>
      <c r="AIP6" s="54"/>
      <c r="AIQ6" s="54"/>
      <c r="AIR6" s="54"/>
      <c r="AIS6" s="54"/>
      <c r="AIT6" s="54"/>
      <c r="AIU6" s="54"/>
      <c r="AIV6" s="54"/>
      <c r="AIW6" s="54"/>
      <c r="AIX6" s="54"/>
      <c r="AIY6" s="54"/>
      <c r="AIZ6" s="54"/>
      <c r="AJA6" s="54"/>
      <c r="AJB6" s="54"/>
      <c r="AJC6" s="54"/>
      <c r="AJD6" s="54"/>
      <c r="AJE6" s="54"/>
      <c r="AJF6" s="54"/>
      <c r="AJG6" s="54"/>
      <c r="AJH6" s="54"/>
      <c r="AJI6" s="54"/>
      <c r="AJJ6" s="54"/>
      <c r="AJK6" s="54"/>
      <c r="AJL6" s="54"/>
      <c r="AJM6" s="54"/>
      <c r="AJN6" s="54"/>
      <c r="AJO6" s="54"/>
      <c r="AJP6" s="54"/>
      <c r="AJQ6" s="54"/>
      <c r="AJR6" s="54"/>
      <c r="AJS6" s="54"/>
      <c r="AJT6" s="54"/>
      <c r="AJU6" s="54"/>
      <c r="AJV6" s="54"/>
      <c r="AJW6" s="54"/>
      <c r="AJX6" s="54"/>
      <c r="AJY6" s="54"/>
      <c r="AJZ6" s="54"/>
      <c r="AKA6" s="54"/>
      <c r="AKB6" s="54"/>
      <c r="AKC6" s="54"/>
      <c r="AKD6" s="54"/>
      <c r="AKE6" s="54"/>
      <c r="AKF6" s="54"/>
      <c r="AKG6" s="54"/>
      <c r="AKH6" s="54"/>
      <c r="AKI6" s="54"/>
      <c r="AKJ6" s="54"/>
      <c r="AKK6" s="54"/>
      <c r="AKL6" s="54"/>
      <c r="AKM6" s="54"/>
      <c r="AKN6" s="54"/>
      <c r="AKO6" s="54"/>
      <c r="AKP6" s="54"/>
      <c r="AKQ6" s="54"/>
      <c r="AKR6" s="54"/>
      <c r="AKS6" s="54"/>
      <c r="AKT6" s="54"/>
      <c r="AKU6" s="54"/>
      <c r="AKV6" s="54"/>
      <c r="AKW6" s="54"/>
      <c r="AKX6" s="54"/>
      <c r="AKY6" s="54"/>
      <c r="AKZ6" s="54"/>
      <c r="ALA6" s="54"/>
      <c r="ALB6" s="54"/>
      <c r="ALC6" s="54"/>
      <c r="ALD6" s="54"/>
      <c r="ALE6" s="54"/>
      <c r="ALF6" s="54"/>
      <c r="ALG6" s="54"/>
      <c r="ALH6" s="54"/>
      <c r="ALI6" s="54"/>
      <c r="ALJ6" s="54"/>
      <c r="ALK6" s="54"/>
      <c r="ALL6" s="54"/>
      <c r="ALM6" s="54"/>
      <c r="ALN6" s="54"/>
      <c r="ALO6" s="54"/>
      <c r="ALP6" s="54"/>
      <c r="ALQ6" s="54"/>
      <c r="ALR6" s="54"/>
      <c r="ALS6" s="54"/>
      <c r="ALT6" s="54"/>
      <c r="ALU6" s="54"/>
      <c r="ALV6" s="54"/>
      <c r="ALW6" s="54"/>
      <c r="ALX6" s="54"/>
      <c r="ALY6" s="54"/>
      <c r="ALZ6" s="54"/>
      <c r="AMA6" s="54"/>
      <c r="AMB6" s="54"/>
      <c r="AMC6" s="54"/>
      <c r="AMD6" s="54"/>
      <c r="AME6" s="54"/>
      <c r="AMF6" s="54"/>
      <c r="AMG6" s="54"/>
      <c r="AMH6" s="54"/>
      <c r="AMI6" s="54"/>
      <c r="AMJ6" s="54"/>
      <c r="AMK6" s="54"/>
      <c r="AML6" s="54"/>
      <c r="AMM6" s="54"/>
      <c r="AMN6" s="54"/>
    </row>
    <row r="7" spans="1:1028" ht="20.25" x14ac:dyDescent="0.3">
      <c r="A7" s="124" t="s">
        <v>62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  <c r="IU7" s="54"/>
      <c r="IV7" s="54"/>
      <c r="IW7" s="54"/>
      <c r="IX7" s="54"/>
      <c r="IY7" s="54"/>
      <c r="IZ7" s="54"/>
      <c r="JA7" s="54"/>
      <c r="JB7" s="54"/>
      <c r="JC7" s="54"/>
      <c r="JD7" s="54"/>
      <c r="JE7" s="54"/>
      <c r="JF7" s="54"/>
      <c r="JG7" s="54"/>
      <c r="JH7" s="54"/>
      <c r="JI7" s="54"/>
      <c r="JJ7" s="54"/>
      <c r="JK7" s="54"/>
      <c r="JL7" s="54"/>
      <c r="JM7" s="54"/>
      <c r="JN7" s="54"/>
      <c r="JO7" s="54"/>
      <c r="JP7" s="54"/>
      <c r="JQ7" s="54"/>
      <c r="JR7" s="54"/>
      <c r="JS7" s="54"/>
      <c r="JT7" s="54"/>
      <c r="JU7" s="54"/>
      <c r="JV7" s="54"/>
      <c r="JW7" s="54"/>
      <c r="JX7" s="54"/>
      <c r="JY7" s="54"/>
      <c r="JZ7" s="54"/>
      <c r="KA7" s="54"/>
      <c r="KB7" s="54"/>
      <c r="KC7" s="54"/>
      <c r="KD7" s="54"/>
      <c r="KE7" s="54"/>
      <c r="KF7" s="54"/>
      <c r="KG7" s="54"/>
      <c r="KH7" s="54"/>
      <c r="KI7" s="54"/>
      <c r="KJ7" s="54"/>
      <c r="KK7" s="54"/>
      <c r="KL7" s="54"/>
      <c r="KM7" s="54"/>
      <c r="KN7" s="54"/>
      <c r="KO7" s="54"/>
      <c r="KP7" s="54"/>
      <c r="KQ7" s="54"/>
      <c r="KR7" s="54"/>
      <c r="KS7" s="54"/>
      <c r="KT7" s="54"/>
      <c r="KU7" s="54"/>
      <c r="KV7" s="54"/>
      <c r="KW7" s="54"/>
      <c r="KX7" s="54"/>
      <c r="KY7" s="54"/>
      <c r="KZ7" s="54"/>
      <c r="LA7" s="54"/>
      <c r="LB7" s="54"/>
      <c r="LC7" s="54"/>
      <c r="LD7" s="54"/>
      <c r="LE7" s="54"/>
      <c r="LF7" s="54"/>
      <c r="LG7" s="54"/>
      <c r="LH7" s="54"/>
      <c r="LI7" s="54"/>
      <c r="LJ7" s="54"/>
      <c r="LK7" s="54"/>
      <c r="LL7" s="54"/>
      <c r="LM7" s="54"/>
      <c r="LN7" s="54"/>
      <c r="LO7" s="54"/>
      <c r="LP7" s="54"/>
      <c r="LQ7" s="54"/>
      <c r="LR7" s="54"/>
      <c r="LS7" s="54"/>
      <c r="LT7" s="54"/>
      <c r="LU7" s="54"/>
      <c r="LV7" s="54"/>
      <c r="LW7" s="54"/>
      <c r="LX7" s="54"/>
      <c r="LY7" s="54"/>
      <c r="LZ7" s="54"/>
      <c r="MA7" s="54"/>
      <c r="MB7" s="54"/>
      <c r="MC7" s="54"/>
      <c r="MD7" s="54"/>
      <c r="ME7" s="54"/>
      <c r="MF7" s="54"/>
      <c r="MG7" s="54"/>
      <c r="MH7" s="54"/>
      <c r="MI7" s="54"/>
      <c r="MJ7" s="54"/>
      <c r="MK7" s="54"/>
      <c r="ML7" s="54"/>
      <c r="MM7" s="54"/>
      <c r="MN7" s="54"/>
      <c r="MO7" s="54"/>
      <c r="MP7" s="54"/>
      <c r="MQ7" s="54"/>
      <c r="MR7" s="54"/>
      <c r="MS7" s="54"/>
      <c r="MT7" s="54"/>
      <c r="MU7" s="54"/>
      <c r="MV7" s="54"/>
      <c r="MW7" s="54"/>
      <c r="MX7" s="54"/>
      <c r="MY7" s="54"/>
      <c r="MZ7" s="54"/>
      <c r="NA7" s="54"/>
      <c r="NB7" s="54"/>
      <c r="NC7" s="54"/>
      <c r="ND7" s="54"/>
      <c r="NE7" s="54"/>
      <c r="NF7" s="54"/>
      <c r="NG7" s="54"/>
      <c r="NH7" s="54"/>
      <c r="NI7" s="54"/>
      <c r="NJ7" s="54"/>
      <c r="NK7" s="54"/>
      <c r="NL7" s="54"/>
      <c r="NM7" s="54"/>
      <c r="NN7" s="54"/>
      <c r="NO7" s="54"/>
      <c r="NP7" s="54"/>
      <c r="NQ7" s="54"/>
      <c r="NR7" s="54"/>
      <c r="NS7" s="54"/>
      <c r="NT7" s="54"/>
      <c r="NU7" s="54"/>
      <c r="NV7" s="54"/>
      <c r="NW7" s="54"/>
      <c r="NX7" s="54"/>
      <c r="NY7" s="54"/>
      <c r="NZ7" s="54"/>
      <c r="OA7" s="54"/>
      <c r="OB7" s="54"/>
      <c r="OC7" s="54"/>
      <c r="OD7" s="54"/>
      <c r="OE7" s="54"/>
      <c r="OF7" s="54"/>
      <c r="OG7" s="54"/>
      <c r="OH7" s="54"/>
      <c r="OI7" s="54"/>
      <c r="OJ7" s="54"/>
      <c r="OK7" s="54"/>
      <c r="OL7" s="54"/>
      <c r="OM7" s="54"/>
      <c r="ON7" s="54"/>
      <c r="OO7" s="54"/>
      <c r="OP7" s="54"/>
      <c r="OQ7" s="54"/>
      <c r="OR7" s="54"/>
      <c r="OS7" s="54"/>
      <c r="OT7" s="54"/>
      <c r="OU7" s="54"/>
      <c r="OV7" s="54"/>
      <c r="OW7" s="54"/>
      <c r="OX7" s="54"/>
      <c r="OY7" s="54"/>
      <c r="OZ7" s="54"/>
      <c r="PA7" s="54"/>
      <c r="PB7" s="54"/>
      <c r="PC7" s="54"/>
      <c r="PD7" s="54"/>
      <c r="PE7" s="54"/>
      <c r="PF7" s="54"/>
      <c r="PG7" s="54"/>
      <c r="PH7" s="54"/>
      <c r="PI7" s="54"/>
      <c r="PJ7" s="54"/>
      <c r="PK7" s="54"/>
      <c r="PL7" s="54"/>
      <c r="PM7" s="54"/>
      <c r="PN7" s="54"/>
      <c r="PO7" s="54"/>
      <c r="PP7" s="54"/>
      <c r="PQ7" s="54"/>
      <c r="PR7" s="54"/>
      <c r="PS7" s="54"/>
      <c r="PT7" s="54"/>
      <c r="PU7" s="54"/>
      <c r="PV7" s="54"/>
      <c r="PW7" s="54"/>
      <c r="PX7" s="54"/>
      <c r="PY7" s="54"/>
      <c r="PZ7" s="54"/>
      <c r="QA7" s="54"/>
      <c r="QB7" s="54"/>
      <c r="QC7" s="54"/>
      <c r="QD7" s="54"/>
      <c r="QE7" s="54"/>
      <c r="QF7" s="54"/>
      <c r="QG7" s="54"/>
      <c r="QH7" s="54"/>
      <c r="QI7" s="54"/>
      <c r="QJ7" s="54"/>
      <c r="QK7" s="54"/>
      <c r="QL7" s="54"/>
      <c r="QM7" s="54"/>
      <c r="QN7" s="54"/>
      <c r="QO7" s="54"/>
      <c r="QP7" s="54"/>
      <c r="QQ7" s="54"/>
      <c r="QR7" s="54"/>
      <c r="QS7" s="54"/>
      <c r="QT7" s="54"/>
      <c r="QU7" s="54"/>
      <c r="QV7" s="54"/>
      <c r="QW7" s="54"/>
      <c r="QX7" s="54"/>
      <c r="QY7" s="54"/>
      <c r="QZ7" s="54"/>
      <c r="RA7" s="54"/>
      <c r="RB7" s="54"/>
      <c r="RC7" s="54"/>
      <c r="RD7" s="54"/>
      <c r="RE7" s="54"/>
      <c r="RF7" s="54"/>
      <c r="RG7" s="54"/>
      <c r="RH7" s="54"/>
      <c r="RI7" s="54"/>
      <c r="RJ7" s="54"/>
      <c r="RK7" s="54"/>
      <c r="RL7" s="54"/>
      <c r="RM7" s="54"/>
      <c r="RN7" s="54"/>
      <c r="RO7" s="54"/>
      <c r="RP7" s="54"/>
      <c r="RQ7" s="54"/>
      <c r="RR7" s="54"/>
      <c r="RS7" s="54"/>
      <c r="RT7" s="54"/>
      <c r="RU7" s="54"/>
      <c r="RV7" s="54"/>
      <c r="RW7" s="54"/>
      <c r="RX7" s="54"/>
      <c r="RY7" s="54"/>
      <c r="RZ7" s="54"/>
      <c r="SA7" s="54"/>
      <c r="SB7" s="54"/>
      <c r="SC7" s="54"/>
      <c r="SD7" s="54"/>
      <c r="SE7" s="54"/>
      <c r="SF7" s="54"/>
      <c r="SG7" s="54"/>
      <c r="SH7" s="54"/>
      <c r="SI7" s="54"/>
      <c r="SJ7" s="54"/>
      <c r="SK7" s="54"/>
      <c r="SL7" s="54"/>
      <c r="SM7" s="54"/>
      <c r="SN7" s="54"/>
      <c r="SO7" s="54"/>
      <c r="SP7" s="54"/>
      <c r="SQ7" s="54"/>
      <c r="SR7" s="54"/>
      <c r="SS7" s="54"/>
      <c r="ST7" s="54"/>
      <c r="SU7" s="54"/>
      <c r="SV7" s="54"/>
      <c r="SW7" s="54"/>
      <c r="SX7" s="54"/>
      <c r="SY7" s="54"/>
      <c r="SZ7" s="54"/>
      <c r="TA7" s="54"/>
      <c r="TB7" s="54"/>
      <c r="TC7" s="54"/>
      <c r="TD7" s="54"/>
      <c r="TE7" s="54"/>
      <c r="TF7" s="54"/>
      <c r="TG7" s="54"/>
      <c r="TH7" s="54"/>
      <c r="TI7" s="54"/>
      <c r="TJ7" s="54"/>
      <c r="TK7" s="54"/>
      <c r="TL7" s="54"/>
      <c r="TM7" s="54"/>
      <c r="TN7" s="54"/>
      <c r="TO7" s="54"/>
      <c r="TP7" s="54"/>
      <c r="TQ7" s="54"/>
      <c r="TR7" s="54"/>
      <c r="TS7" s="54"/>
      <c r="TT7" s="54"/>
      <c r="TU7" s="54"/>
      <c r="TV7" s="54"/>
      <c r="TW7" s="54"/>
      <c r="TX7" s="54"/>
      <c r="TY7" s="54"/>
      <c r="TZ7" s="54"/>
      <c r="UA7" s="54"/>
      <c r="UB7" s="54"/>
      <c r="UC7" s="54"/>
      <c r="UD7" s="54"/>
      <c r="UE7" s="54"/>
      <c r="UF7" s="54"/>
      <c r="UG7" s="54"/>
      <c r="UH7" s="54"/>
      <c r="UI7" s="54"/>
      <c r="UJ7" s="54"/>
      <c r="UK7" s="54"/>
      <c r="UL7" s="54"/>
      <c r="UM7" s="54"/>
      <c r="UN7" s="54"/>
      <c r="UO7" s="54"/>
      <c r="UP7" s="54"/>
      <c r="UQ7" s="54"/>
      <c r="UR7" s="54"/>
      <c r="US7" s="54"/>
      <c r="UT7" s="54"/>
      <c r="UU7" s="54"/>
      <c r="UV7" s="54"/>
      <c r="UW7" s="54"/>
      <c r="UX7" s="54"/>
      <c r="UY7" s="54"/>
      <c r="UZ7" s="54"/>
      <c r="VA7" s="54"/>
      <c r="VB7" s="54"/>
      <c r="VC7" s="54"/>
      <c r="VD7" s="54"/>
      <c r="VE7" s="54"/>
      <c r="VF7" s="54"/>
      <c r="VG7" s="54"/>
      <c r="VH7" s="54"/>
      <c r="VI7" s="54"/>
      <c r="VJ7" s="54"/>
      <c r="VK7" s="54"/>
      <c r="VL7" s="54"/>
      <c r="VM7" s="54"/>
      <c r="VN7" s="54"/>
      <c r="VO7" s="54"/>
      <c r="VP7" s="54"/>
      <c r="VQ7" s="54"/>
      <c r="VR7" s="54"/>
      <c r="VS7" s="54"/>
      <c r="VT7" s="54"/>
      <c r="VU7" s="54"/>
      <c r="VV7" s="54"/>
      <c r="VW7" s="54"/>
      <c r="VX7" s="54"/>
      <c r="VY7" s="54"/>
      <c r="VZ7" s="54"/>
      <c r="WA7" s="54"/>
      <c r="WB7" s="54"/>
      <c r="WC7" s="54"/>
      <c r="WD7" s="54"/>
      <c r="WE7" s="54"/>
      <c r="WF7" s="54"/>
      <c r="WG7" s="54"/>
      <c r="WH7" s="54"/>
      <c r="WI7" s="54"/>
      <c r="WJ7" s="54"/>
      <c r="WK7" s="54"/>
      <c r="WL7" s="54"/>
      <c r="WM7" s="54"/>
      <c r="WN7" s="54"/>
      <c r="WO7" s="54"/>
      <c r="WP7" s="54"/>
      <c r="WQ7" s="54"/>
      <c r="WR7" s="54"/>
      <c r="WS7" s="54"/>
      <c r="WT7" s="54"/>
      <c r="WU7" s="54"/>
      <c r="WV7" s="54"/>
      <c r="WW7" s="54"/>
      <c r="WX7" s="54"/>
      <c r="WY7" s="54"/>
      <c r="WZ7" s="54"/>
      <c r="XA7" s="54"/>
      <c r="XB7" s="54"/>
      <c r="XC7" s="54"/>
      <c r="XD7" s="54"/>
      <c r="XE7" s="54"/>
      <c r="XF7" s="54"/>
      <c r="XG7" s="54"/>
      <c r="XH7" s="54"/>
      <c r="XI7" s="54"/>
      <c r="XJ7" s="54"/>
      <c r="XK7" s="54"/>
      <c r="XL7" s="54"/>
      <c r="XM7" s="54"/>
      <c r="XN7" s="54"/>
      <c r="XO7" s="54"/>
      <c r="XP7" s="54"/>
      <c r="XQ7" s="54"/>
      <c r="XR7" s="54"/>
      <c r="XS7" s="54"/>
      <c r="XT7" s="54"/>
      <c r="XU7" s="54"/>
      <c r="XV7" s="54"/>
      <c r="XW7" s="54"/>
      <c r="XX7" s="54"/>
      <c r="XY7" s="54"/>
      <c r="XZ7" s="54"/>
      <c r="YA7" s="54"/>
      <c r="YB7" s="54"/>
      <c r="YC7" s="54"/>
      <c r="YD7" s="54"/>
      <c r="YE7" s="54"/>
      <c r="YF7" s="54"/>
      <c r="YG7" s="54"/>
      <c r="YH7" s="54"/>
      <c r="YI7" s="54"/>
      <c r="YJ7" s="54"/>
      <c r="YK7" s="54"/>
      <c r="YL7" s="54"/>
      <c r="YM7" s="54"/>
      <c r="YN7" s="54"/>
      <c r="YO7" s="54"/>
      <c r="YP7" s="54"/>
      <c r="YQ7" s="54"/>
      <c r="YR7" s="54"/>
      <c r="YS7" s="54"/>
      <c r="YT7" s="54"/>
      <c r="YU7" s="54"/>
      <c r="YV7" s="54"/>
      <c r="YW7" s="54"/>
      <c r="YX7" s="54"/>
      <c r="YY7" s="54"/>
      <c r="YZ7" s="54"/>
      <c r="ZA7" s="54"/>
      <c r="ZB7" s="54"/>
      <c r="ZC7" s="54"/>
      <c r="ZD7" s="54"/>
      <c r="ZE7" s="54"/>
      <c r="ZF7" s="54"/>
      <c r="ZG7" s="54"/>
      <c r="ZH7" s="54"/>
      <c r="ZI7" s="54"/>
      <c r="ZJ7" s="54"/>
      <c r="ZK7" s="54"/>
      <c r="ZL7" s="54"/>
      <c r="ZM7" s="54"/>
      <c r="ZN7" s="54"/>
      <c r="ZO7" s="54"/>
      <c r="ZP7" s="54"/>
      <c r="ZQ7" s="54"/>
      <c r="ZR7" s="54"/>
      <c r="ZS7" s="54"/>
      <c r="ZT7" s="54"/>
      <c r="ZU7" s="54"/>
      <c r="ZV7" s="54"/>
      <c r="ZW7" s="54"/>
      <c r="ZX7" s="54"/>
      <c r="ZY7" s="54"/>
      <c r="ZZ7" s="54"/>
      <c r="AAA7" s="54"/>
      <c r="AAB7" s="54"/>
      <c r="AAC7" s="54"/>
      <c r="AAD7" s="54"/>
      <c r="AAE7" s="54"/>
      <c r="AAF7" s="54"/>
      <c r="AAG7" s="54"/>
      <c r="AAH7" s="54"/>
      <c r="AAI7" s="54"/>
      <c r="AAJ7" s="54"/>
      <c r="AAK7" s="54"/>
      <c r="AAL7" s="54"/>
      <c r="AAM7" s="54"/>
      <c r="AAN7" s="54"/>
      <c r="AAO7" s="54"/>
      <c r="AAP7" s="54"/>
      <c r="AAQ7" s="54"/>
      <c r="AAR7" s="54"/>
      <c r="AAS7" s="54"/>
      <c r="AAT7" s="54"/>
      <c r="AAU7" s="54"/>
      <c r="AAV7" s="54"/>
      <c r="AAW7" s="54"/>
      <c r="AAX7" s="54"/>
      <c r="AAY7" s="54"/>
      <c r="AAZ7" s="54"/>
      <c r="ABA7" s="54"/>
      <c r="ABB7" s="54"/>
      <c r="ABC7" s="54"/>
      <c r="ABD7" s="54"/>
      <c r="ABE7" s="54"/>
      <c r="ABF7" s="54"/>
      <c r="ABG7" s="54"/>
      <c r="ABH7" s="54"/>
      <c r="ABI7" s="54"/>
      <c r="ABJ7" s="54"/>
      <c r="ABK7" s="54"/>
      <c r="ABL7" s="54"/>
      <c r="ABM7" s="54"/>
      <c r="ABN7" s="54"/>
      <c r="ABO7" s="54"/>
      <c r="ABP7" s="54"/>
      <c r="ABQ7" s="54"/>
      <c r="ABR7" s="54"/>
      <c r="ABS7" s="54"/>
      <c r="ABT7" s="54"/>
      <c r="ABU7" s="54"/>
      <c r="ABV7" s="54"/>
      <c r="ABW7" s="54"/>
      <c r="ABX7" s="54"/>
      <c r="ABY7" s="54"/>
      <c r="ABZ7" s="54"/>
      <c r="ACA7" s="54"/>
      <c r="ACB7" s="54"/>
      <c r="ACC7" s="54"/>
      <c r="ACD7" s="54"/>
      <c r="ACE7" s="54"/>
      <c r="ACF7" s="54"/>
      <c r="ACG7" s="54"/>
      <c r="ACH7" s="54"/>
      <c r="ACI7" s="54"/>
      <c r="ACJ7" s="54"/>
      <c r="ACK7" s="54"/>
      <c r="ACL7" s="54"/>
      <c r="ACM7" s="54"/>
      <c r="ACN7" s="54"/>
      <c r="ACO7" s="54"/>
      <c r="ACP7" s="54"/>
      <c r="ACQ7" s="54"/>
      <c r="ACR7" s="54"/>
      <c r="ACS7" s="54"/>
      <c r="ACT7" s="54"/>
      <c r="ACU7" s="54"/>
      <c r="ACV7" s="54"/>
      <c r="ACW7" s="54"/>
      <c r="ACX7" s="54"/>
      <c r="ACY7" s="54"/>
      <c r="ACZ7" s="54"/>
      <c r="ADA7" s="54"/>
      <c r="ADB7" s="54"/>
      <c r="ADC7" s="54"/>
      <c r="ADD7" s="54"/>
      <c r="ADE7" s="54"/>
      <c r="ADF7" s="54"/>
      <c r="ADG7" s="54"/>
      <c r="ADH7" s="54"/>
      <c r="ADI7" s="54"/>
      <c r="ADJ7" s="54"/>
      <c r="ADK7" s="54"/>
      <c r="ADL7" s="54"/>
      <c r="ADM7" s="54"/>
      <c r="ADN7" s="54"/>
      <c r="ADO7" s="54"/>
      <c r="ADP7" s="54"/>
      <c r="ADQ7" s="54"/>
      <c r="ADR7" s="54"/>
      <c r="ADS7" s="54"/>
      <c r="ADT7" s="54"/>
      <c r="ADU7" s="54"/>
      <c r="ADV7" s="54"/>
      <c r="ADW7" s="54"/>
      <c r="ADX7" s="54"/>
      <c r="ADY7" s="54"/>
      <c r="ADZ7" s="54"/>
      <c r="AEA7" s="54"/>
      <c r="AEB7" s="54"/>
      <c r="AEC7" s="54"/>
      <c r="AED7" s="54"/>
      <c r="AEE7" s="54"/>
      <c r="AEF7" s="54"/>
      <c r="AEG7" s="54"/>
      <c r="AEH7" s="54"/>
      <c r="AEI7" s="54"/>
      <c r="AEJ7" s="54"/>
      <c r="AEK7" s="54"/>
      <c r="AEL7" s="54"/>
      <c r="AEM7" s="54"/>
      <c r="AEN7" s="54"/>
      <c r="AEO7" s="54"/>
      <c r="AEP7" s="54"/>
      <c r="AEQ7" s="54"/>
      <c r="AER7" s="54"/>
      <c r="AES7" s="54"/>
      <c r="AET7" s="54"/>
      <c r="AEU7" s="54"/>
      <c r="AEV7" s="54"/>
      <c r="AEW7" s="54"/>
      <c r="AEX7" s="54"/>
      <c r="AEY7" s="54"/>
      <c r="AEZ7" s="54"/>
      <c r="AFA7" s="54"/>
      <c r="AFB7" s="54"/>
      <c r="AFC7" s="54"/>
      <c r="AFD7" s="54"/>
      <c r="AFE7" s="54"/>
      <c r="AFF7" s="54"/>
      <c r="AFG7" s="54"/>
      <c r="AFH7" s="54"/>
      <c r="AFI7" s="54"/>
      <c r="AFJ7" s="54"/>
      <c r="AFK7" s="54"/>
      <c r="AFL7" s="54"/>
      <c r="AFM7" s="54"/>
      <c r="AFN7" s="54"/>
      <c r="AFO7" s="54"/>
      <c r="AFP7" s="54"/>
      <c r="AFQ7" s="54"/>
      <c r="AFR7" s="54"/>
      <c r="AFS7" s="54"/>
      <c r="AFT7" s="54"/>
      <c r="AFU7" s="54"/>
      <c r="AFV7" s="54"/>
      <c r="AFW7" s="54"/>
      <c r="AFX7" s="54"/>
      <c r="AFY7" s="54"/>
      <c r="AFZ7" s="54"/>
      <c r="AGA7" s="54"/>
      <c r="AGB7" s="54"/>
      <c r="AGC7" s="54"/>
      <c r="AGD7" s="54"/>
      <c r="AGE7" s="54"/>
      <c r="AGF7" s="54"/>
      <c r="AGG7" s="54"/>
      <c r="AGH7" s="54"/>
      <c r="AGI7" s="54"/>
      <c r="AGJ7" s="54"/>
      <c r="AGK7" s="54"/>
      <c r="AGL7" s="54"/>
      <c r="AGM7" s="54"/>
      <c r="AGN7" s="54"/>
      <c r="AGO7" s="54"/>
      <c r="AGP7" s="54"/>
      <c r="AGQ7" s="54"/>
      <c r="AGR7" s="54"/>
      <c r="AGS7" s="54"/>
      <c r="AGT7" s="54"/>
      <c r="AGU7" s="54"/>
      <c r="AGV7" s="54"/>
      <c r="AGW7" s="54"/>
      <c r="AGX7" s="54"/>
      <c r="AGY7" s="54"/>
      <c r="AGZ7" s="54"/>
      <c r="AHA7" s="54"/>
      <c r="AHB7" s="54"/>
      <c r="AHC7" s="54"/>
      <c r="AHD7" s="54"/>
      <c r="AHE7" s="54"/>
      <c r="AHF7" s="54"/>
      <c r="AHG7" s="54"/>
      <c r="AHH7" s="54"/>
      <c r="AHI7" s="54"/>
      <c r="AHJ7" s="54"/>
      <c r="AHK7" s="54"/>
      <c r="AHL7" s="54"/>
      <c r="AHM7" s="54"/>
      <c r="AHN7" s="54"/>
      <c r="AHO7" s="54"/>
      <c r="AHP7" s="54"/>
      <c r="AHQ7" s="54"/>
      <c r="AHR7" s="54"/>
      <c r="AHS7" s="54"/>
      <c r="AHT7" s="54"/>
      <c r="AHU7" s="54"/>
      <c r="AHV7" s="54"/>
      <c r="AHW7" s="54"/>
      <c r="AHX7" s="54"/>
      <c r="AHY7" s="54"/>
      <c r="AHZ7" s="54"/>
      <c r="AIA7" s="54"/>
      <c r="AIB7" s="54"/>
      <c r="AIC7" s="54"/>
      <c r="AID7" s="54"/>
      <c r="AIE7" s="54"/>
      <c r="AIF7" s="54"/>
      <c r="AIG7" s="54"/>
      <c r="AIH7" s="54"/>
      <c r="AII7" s="54"/>
      <c r="AIJ7" s="54"/>
      <c r="AIK7" s="54"/>
      <c r="AIL7" s="54"/>
      <c r="AIM7" s="54"/>
      <c r="AIN7" s="54"/>
      <c r="AIO7" s="54"/>
      <c r="AIP7" s="54"/>
      <c r="AIQ7" s="54"/>
      <c r="AIR7" s="54"/>
      <c r="AIS7" s="54"/>
      <c r="AIT7" s="54"/>
      <c r="AIU7" s="54"/>
      <c r="AIV7" s="54"/>
      <c r="AIW7" s="54"/>
      <c r="AIX7" s="54"/>
      <c r="AIY7" s="54"/>
      <c r="AIZ7" s="54"/>
      <c r="AJA7" s="54"/>
      <c r="AJB7" s="54"/>
      <c r="AJC7" s="54"/>
      <c r="AJD7" s="54"/>
      <c r="AJE7" s="54"/>
      <c r="AJF7" s="54"/>
      <c r="AJG7" s="54"/>
      <c r="AJH7" s="54"/>
      <c r="AJI7" s="54"/>
      <c r="AJJ7" s="54"/>
      <c r="AJK7" s="54"/>
      <c r="AJL7" s="54"/>
      <c r="AJM7" s="54"/>
      <c r="AJN7" s="54"/>
      <c r="AJO7" s="54"/>
      <c r="AJP7" s="54"/>
      <c r="AJQ7" s="54"/>
      <c r="AJR7" s="54"/>
      <c r="AJS7" s="54"/>
      <c r="AJT7" s="54"/>
      <c r="AJU7" s="54"/>
      <c r="AJV7" s="54"/>
      <c r="AJW7" s="54"/>
      <c r="AJX7" s="54"/>
      <c r="AJY7" s="54"/>
      <c r="AJZ7" s="54"/>
      <c r="AKA7" s="54"/>
      <c r="AKB7" s="54"/>
      <c r="AKC7" s="54"/>
      <c r="AKD7" s="54"/>
      <c r="AKE7" s="54"/>
      <c r="AKF7" s="54"/>
      <c r="AKG7" s="54"/>
      <c r="AKH7" s="54"/>
      <c r="AKI7" s="54"/>
      <c r="AKJ7" s="54"/>
      <c r="AKK7" s="54"/>
      <c r="AKL7" s="54"/>
      <c r="AKM7" s="54"/>
      <c r="AKN7" s="54"/>
      <c r="AKO7" s="54"/>
      <c r="AKP7" s="54"/>
      <c r="AKQ7" s="54"/>
      <c r="AKR7" s="54"/>
      <c r="AKS7" s="54"/>
      <c r="AKT7" s="54"/>
      <c r="AKU7" s="54"/>
      <c r="AKV7" s="54"/>
      <c r="AKW7" s="54"/>
      <c r="AKX7" s="54"/>
      <c r="AKY7" s="54"/>
      <c r="AKZ7" s="54"/>
      <c r="ALA7" s="54"/>
      <c r="ALB7" s="54"/>
      <c r="ALC7" s="54"/>
      <c r="ALD7" s="54"/>
      <c r="ALE7" s="54"/>
      <c r="ALF7" s="54"/>
      <c r="ALG7" s="54"/>
      <c r="ALH7" s="54"/>
      <c r="ALI7" s="54"/>
      <c r="ALJ7" s="54"/>
      <c r="ALK7" s="54"/>
      <c r="ALL7" s="54"/>
      <c r="ALM7" s="54"/>
      <c r="ALN7" s="54"/>
      <c r="ALO7" s="54"/>
      <c r="ALP7" s="54"/>
      <c r="ALQ7" s="54"/>
      <c r="ALR7" s="54"/>
      <c r="ALS7" s="54"/>
      <c r="ALT7" s="54"/>
      <c r="ALU7" s="54"/>
      <c r="ALV7" s="54"/>
      <c r="ALW7" s="54"/>
      <c r="ALX7" s="54"/>
      <c r="ALY7" s="54"/>
      <c r="ALZ7" s="54"/>
      <c r="AMA7" s="54"/>
      <c r="AMB7" s="54"/>
      <c r="AMC7" s="54"/>
      <c r="AMD7" s="54"/>
      <c r="AME7" s="54"/>
      <c r="AMF7" s="54"/>
      <c r="AMG7" s="54"/>
      <c r="AMH7" s="54"/>
      <c r="AMI7" s="54"/>
      <c r="AMJ7" s="54"/>
      <c r="AMK7" s="54"/>
      <c r="AML7" s="54"/>
      <c r="AMM7" s="54"/>
      <c r="AMN7" s="54"/>
    </row>
    <row r="8" spans="1:1028" x14ac:dyDescent="0.25"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  <c r="IW8" s="54"/>
      <c r="IX8" s="54"/>
      <c r="IY8" s="54"/>
      <c r="IZ8" s="54"/>
      <c r="JA8" s="54"/>
      <c r="JB8" s="54"/>
      <c r="JC8" s="54"/>
      <c r="JD8" s="54"/>
      <c r="JE8" s="54"/>
      <c r="JF8" s="54"/>
      <c r="JG8" s="54"/>
      <c r="JH8" s="54"/>
      <c r="JI8" s="54"/>
      <c r="JJ8" s="54"/>
      <c r="JK8" s="54"/>
      <c r="JL8" s="54"/>
      <c r="JM8" s="54"/>
      <c r="JN8" s="54"/>
      <c r="JO8" s="54"/>
      <c r="JP8" s="54"/>
      <c r="JQ8" s="54"/>
      <c r="JR8" s="54"/>
      <c r="JS8" s="54"/>
      <c r="JT8" s="54"/>
      <c r="JU8" s="54"/>
      <c r="JV8" s="54"/>
      <c r="JW8" s="54"/>
      <c r="JX8" s="54"/>
      <c r="JY8" s="54"/>
      <c r="JZ8" s="54"/>
      <c r="KA8" s="54"/>
      <c r="KB8" s="54"/>
      <c r="KC8" s="54"/>
      <c r="KD8" s="54"/>
      <c r="KE8" s="54"/>
      <c r="KF8" s="54"/>
      <c r="KG8" s="54"/>
      <c r="KH8" s="54"/>
      <c r="KI8" s="54"/>
      <c r="KJ8" s="54"/>
      <c r="KK8" s="54"/>
      <c r="KL8" s="54"/>
      <c r="KM8" s="54"/>
      <c r="KN8" s="54"/>
      <c r="KO8" s="54"/>
      <c r="KP8" s="54"/>
      <c r="KQ8" s="54"/>
      <c r="KR8" s="54"/>
      <c r="KS8" s="54"/>
      <c r="KT8" s="54"/>
      <c r="KU8" s="54"/>
      <c r="KV8" s="54"/>
      <c r="KW8" s="54"/>
      <c r="KX8" s="54"/>
      <c r="KY8" s="54"/>
      <c r="KZ8" s="54"/>
      <c r="LA8" s="54"/>
      <c r="LB8" s="54"/>
      <c r="LC8" s="54"/>
      <c r="LD8" s="54"/>
      <c r="LE8" s="54"/>
      <c r="LF8" s="54"/>
      <c r="LG8" s="54"/>
      <c r="LH8" s="54"/>
      <c r="LI8" s="54"/>
      <c r="LJ8" s="54"/>
      <c r="LK8" s="54"/>
      <c r="LL8" s="54"/>
      <c r="LM8" s="54"/>
      <c r="LN8" s="54"/>
      <c r="LO8" s="54"/>
      <c r="LP8" s="54"/>
      <c r="LQ8" s="54"/>
      <c r="LR8" s="54"/>
      <c r="LS8" s="54"/>
      <c r="LT8" s="54"/>
      <c r="LU8" s="54"/>
      <c r="LV8" s="54"/>
      <c r="LW8" s="54"/>
      <c r="LX8" s="54"/>
      <c r="LY8" s="54"/>
      <c r="LZ8" s="54"/>
      <c r="MA8" s="54"/>
      <c r="MB8" s="54"/>
      <c r="MC8" s="54"/>
      <c r="MD8" s="54"/>
      <c r="ME8" s="54"/>
      <c r="MF8" s="54"/>
      <c r="MG8" s="54"/>
      <c r="MH8" s="54"/>
      <c r="MI8" s="54"/>
      <c r="MJ8" s="54"/>
      <c r="MK8" s="54"/>
      <c r="ML8" s="54"/>
      <c r="MM8" s="54"/>
      <c r="MN8" s="54"/>
      <c r="MO8" s="54"/>
      <c r="MP8" s="54"/>
      <c r="MQ8" s="54"/>
      <c r="MR8" s="54"/>
      <c r="MS8" s="54"/>
      <c r="MT8" s="54"/>
      <c r="MU8" s="54"/>
      <c r="MV8" s="54"/>
      <c r="MW8" s="54"/>
      <c r="MX8" s="54"/>
      <c r="MY8" s="54"/>
      <c r="MZ8" s="54"/>
      <c r="NA8" s="54"/>
      <c r="NB8" s="54"/>
      <c r="NC8" s="54"/>
      <c r="ND8" s="54"/>
      <c r="NE8" s="54"/>
      <c r="NF8" s="54"/>
      <c r="NG8" s="54"/>
      <c r="NH8" s="54"/>
      <c r="NI8" s="54"/>
      <c r="NJ8" s="54"/>
      <c r="NK8" s="54"/>
      <c r="NL8" s="54"/>
      <c r="NM8" s="54"/>
      <c r="NN8" s="54"/>
      <c r="NO8" s="54"/>
      <c r="NP8" s="54"/>
      <c r="NQ8" s="54"/>
      <c r="NR8" s="54"/>
      <c r="NS8" s="54"/>
      <c r="NT8" s="54"/>
      <c r="NU8" s="54"/>
      <c r="NV8" s="54"/>
      <c r="NW8" s="54"/>
      <c r="NX8" s="54"/>
      <c r="NY8" s="54"/>
      <c r="NZ8" s="54"/>
      <c r="OA8" s="54"/>
      <c r="OB8" s="54"/>
      <c r="OC8" s="54"/>
      <c r="OD8" s="54"/>
      <c r="OE8" s="54"/>
      <c r="OF8" s="54"/>
      <c r="OG8" s="54"/>
      <c r="OH8" s="54"/>
      <c r="OI8" s="54"/>
      <c r="OJ8" s="54"/>
      <c r="OK8" s="54"/>
      <c r="OL8" s="54"/>
      <c r="OM8" s="54"/>
      <c r="ON8" s="54"/>
      <c r="OO8" s="54"/>
      <c r="OP8" s="54"/>
      <c r="OQ8" s="54"/>
      <c r="OR8" s="54"/>
      <c r="OS8" s="54"/>
      <c r="OT8" s="54"/>
      <c r="OU8" s="54"/>
      <c r="OV8" s="54"/>
      <c r="OW8" s="54"/>
      <c r="OX8" s="54"/>
      <c r="OY8" s="54"/>
      <c r="OZ8" s="54"/>
      <c r="PA8" s="54"/>
      <c r="PB8" s="54"/>
      <c r="PC8" s="54"/>
      <c r="PD8" s="54"/>
      <c r="PE8" s="54"/>
      <c r="PF8" s="54"/>
      <c r="PG8" s="54"/>
      <c r="PH8" s="54"/>
      <c r="PI8" s="54"/>
      <c r="PJ8" s="54"/>
      <c r="PK8" s="54"/>
      <c r="PL8" s="54"/>
      <c r="PM8" s="54"/>
      <c r="PN8" s="54"/>
      <c r="PO8" s="54"/>
      <c r="PP8" s="54"/>
      <c r="PQ8" s="54"/>
      <c r="PR8" s="54"/>
      <c r="PS8" s="54"/>
      <c r="PT8" s="54"/>
      <c r="PU8" s="54"/>
      <c r="PV8" s="54"/>
      <c r="PW8" s="54"/>
      <c r="PX8" s="54"/>
      <c r="PY8" s="54"/>
      <c r="PZ8" s="54"/>
      <c r="QA8" s="54"/>
      <c r="QB8" s="54"/>
      <c r="QC8" s="54"/>
      <c r="QD8" s="54"/>
      <c r="QE8" s="54"/>
      <c r="QF8" s="54"/>
      <c r="QG8" s="54"/>
      <c r="QH8" s="54"/>
      <c r="QI8" s="54"/>
      <c r="QJ8" s="54"/>
      <c r="QK8" s="54"/>
      <c r="QL8" s="54"/>
      <c r="QM8" s="54"/>
      <c r="QN8" s="54"/>
      <c r="QO8" s="54"/>
      <c r="QP8" s="54"/>
      <c r="QQ8" s="54"/>
      <c r="QR8" s="54"/>
      <c r="QS8" s="54"/>
      <c r="QT8" s="54"/>
      <c r="QU8" s="54"/>
      <c r="QV8" s="54"/>
      <c r="QW8" s="54"/>
      <c r="QX8" s="54"/>
      <c r="QY8" s="54"/>
      <c r="QZ8" s="54"/>
      <c r="RA8" s="54"/>
      <c r="RB8" s="54"/>
      <c r="RC8" s="54"/>
      <c r="RD8" s="54"/>
      <c r="RE8" s="54"/>
      <c r="RF8" s="54"/>
      <c r="RG8" s="54"/>
      <c r="RH8" s="54"/>
      <c r="RI8" s="54"/>
      <c r="RJ8" s="54"/>
      <c r="RK8" s="54"/>
      <c r="RL8" s="54"/>
      <c r="RM8" s="54"/>
      <c r="RN8" s="54"/>
      <c r="RO8" s="54"/>
      <c r="RP8" s="54"/>
      <c r="RQ8" s="54"/>
      <c r="RR8" s="54"/>
      <c r="RS8" s="54"/>
      <c r="RT8" s="54"/>
      <c r="RU8" s="54"/>
      <c r="RV8" s="54"/>
      <c r="RW8" s="54"/>
      <c r="RX8" s="54"/>
      <c r="RY8" s="54"/>
      <c r="RZ8" s="54"/>
      <c r="SA8" s="54"/>
      <c r="SB8" s="54"/>
      <c r="SC8" s="54"/>
      <c r="SD8" s="54"/>
      <c r="SE8" s="54"/>
      <c r="SF8" s="54"/>
      <c r="SG8" s="54"/>
      <c r="SH8" s="54"/>
      <c r="SI8" s="54"/>
      <c r="SJ8" s="54"/>
      <c r="SK8" s="54"/>
      <c r="SL8" s="54"/>
      <c r="SM8" s="54"/>
      <c r="SN8" s="54"/>
      <c r="SO8" s="54"/>
      <c r="SP8" s="54"/>
      <c r="SQ8" s="54"/>
      <c r="SR8" s="54"/>
      <c r="SS8" s="54"/>
      <c r="ST8" s="54"/>
      <c r="SU8" s="54"/>
      <c r="SV8" s="54"/>
      <c r="SW8" s="54"/>
      <c r="SX8" s="54"/>
      <c r="SY8" s="54"/>
      <c r="SZ8" s="54"/>
      <c r="TA8" s="54"/>
      <c r="TB8" s="54"/>
      <c r="TC8" s="54"/>
      <c r="TD8" s="54"/>
      <c r="TE8" s="54"/>
      <c r="TF8" s="54"/>
      <c r="TG8" s="54"/>
      <c r="TH8" s="54"/>
      <c r="TI8" s="54"/>
      <c r="TJ8" s="54"/>
      <c r="TK8" s="54"/>
      <c r="TL8" s="54"/>
      <c r="TM8" s="54"/>
      <c r="TN8" s="54"/>
      <c r="TO8" s="54"/>
      <c r="TP8" s="54"/>
      <c r="TQ8" s="54"/>
      <c r="TR8" s="54"/>
      <c r="TS8" s="54"/>
      <c r="TT8" s="54"/>
      <c r="TU8" s="54"/>
      <c r="TV8" s="54"/>
      <c r="TW8" s="54"/>
      <c r="TX8" s="54"/>
      <c r="TY8" s="54"/>
      <c r="TZ8" s="54"/>
      <c r="UA8" s="54"/>
      <c r="UB8" s="54"/>
      <c r="UC8" s="54"/>
      <c r="UD8" s="54"/>
      <c r="UE8" s="54"/>
      <c r="UF8" s="54"/>
      <c r="UG8" s="54"/>
      <c r="UH8" s="54"/>
      <c r="UI8" s="54"/>
      <c r="UJ8" s="54"/>
      <c r="UK8" s="54"/>
      <c r="UL8" s="54"/>
      <c r="UM8" s="54"/>
      <c r="UN8" s="54"/>
      <c r="UO8" s="54"/>
      <c r="UP8" s="54"/>
      <c r="UQ8" s="54"/>
      <c r="UR8" s="54"/>
      <c r="US8" s="54"/>
      <c r="UT8" s="54"/>
      <c r="UU8" s="54"/>
      <c r="UV8" s="54"/>
      <c r="UW8" s="54"/>
      <c r="UX8" s="54"/>
      <c r="UY8" s="54"/>
      <c r="UZ8" s="54"/>
      <c r="VA8" s="54"/>
      <c r="VB8" s="54"/>
      <c r="VC8" s="54"/>
      <c r="VD8" s="54"/>
      <c r="VE8" s="54"/>
      <c r="VF8" s="54"/>
      <c r="VG8" s="54"/>
      <c r="VH8" s="54"/>
      <c r="VI8" s="54"/>
      <c r="VJ8" s="54"/>
      <c r="VK8" s="54"/>
      <c r="VL8" s="54"/>
      <c r="VM8" s="54"/>
      <c r="VN8" s="54"/>
      <c r="VO8" s="54"/>
      <c r="VP8" s="54"/>
      <c r="VQ8" s="54"/>
      <c r="VR8" s="54"/>
      <c r="VS8" s="54"/>
      <c r="VT8" s="54"/>
      <c r="VU8" s="54"/>
      <c r="VV8" s="54"/>
      <c r="VW8" s="54"/>
      <c r="VX8" s="54"/>
      <c r="VY8" s="54"/>
      <c r="VZ8" s="54"/>
      <c r="WA8" s="54"/>
      <c r="WB8" s="54"/>
      <c r="WC8" s="54"/>
      <c r="WD8" s="54"/>
      <c r="WE8" s="54"/>
      <c r="WF8" s="54"/>
      <c r="WG8" s="54"/>
      <c r="WH8" s="54"/>
      <c r="WI8" s="54"/>
      <c r="WJ8" s="54"/>
      <c r="WK8" s="54"/>
      <c r="WL8" s="54"/>
      <c r="WM8" s="54"/>
      <c r="WN8" s="54"/>
      <c r="WO8" s="54"/>
      <c r="WP8" s="54"/>
      <c r="WQ8" s="54"/>
      <c r="WR8" s="54"/>
      <c r="WS8" s="54"/>
      <c r="WT8" s="54"/>
      <c r="WU8" s="54"/>
      <c r="WV8" s="54"/>
      <c r="WW8" s="54"/>
      <c r="WX8" s="54"/>
      <c r="WY8" s="54"/>
      <c r="WZ8" s="54"/>
      <c r="XA8" s="54"/>
      <c r="XB8" s="54"/>
      <c r="XC8" s="54"/>
      <c r="XD8" s="54"/>
      <c r="XE8" s="54"/>
      <c r="XF8" s="54"/>
      <c r="XG8" s="54"/>
      <c r="XH8" s="54"/>
      <c r="XI8" s="54"/>
      <c r="XJ8" s="54"/>
      <c r="XK8" s="54"/>
      <c r="XL8" s="54"/>
      <c r="XM8" s="54"/>
      <c r="XN8" s="54"/>
      <c r="XO8" s="54"/>
      <c r="XP8" s="54"/>
      <c r="XQ8" s="54"/>
      <c r="XR8" s="54"/>
      <c r="XS8" s="54"/>
      <c r="XT8" s="54"/>
      <c r="XU8" s="54"/>
      <c r="XV8" s="54"/>
      <c r="XW8" s="54"/>
      <c r="XX8" s="54"/>
      <c r="XY8" s="54"/>
      <c r="XZ8" s="54"/>
      <c r="YA8" s="54"/>
      <c r="YB8" s="54"/>
      <c r="YC8" s="54"/>
      <c r="YD8" s="54"/>
      <c r="YE8" s="54"/>
      <c r="YF8" s="54"/>
      <c r="YG8" s="54"/>
      <c r="YH8" s="54"/>
      <c r="YI8" s="54"/>
      <c r="YJ8" s="54"/>
      <c r="YK8" s="54"/>
      <c r="YL8" s="54"/>
      <c r="YM8" s="54"/>
      <c r="YN8" s="54"/>
      <c r="YO8" s="54"/>
      <c r="YP8" s="54"/>
      <c r="YQ8" s="54"/>
      <c r="YR8" s="54"/>
      <c r="YS8" s="54"/>
      <c r="YT8" s="54"/>
      <c r="YU8" s="54"/>
      <c r="YV8" s="54"/>
      <c r="YW8" s="54"/>
      <c r="YX8" s="54"/>
      <c r="YY8" s="54"/>
      <c r="YZ8" s="54"/>
      <c r="ZA8" s="54"/>
      <c r="ZB8" s="54"/>
      <c r="ZC8" s="54"/>
      <c r="ZD8" s="54"/>
      <c r="ZE8" s="54"/>
      <c r="ZF8" s="54"/>
      <c r="ZG8" s="54"/>
      <c r="ZH8" s="54"/>
      <c r="ZI8" s="54"/>
      <c r="ZJ8" s="54"/>
      <c r="ZK8" s="54"/>
      <c r="ZL8" s="54"/>
      <c r="ZM8" s="54"/>
      <c r="ZN8" s="54"/>
      <c r="ZO8" s="54"/>
      <c r="ZP8" s="54"/>
      <c r="ZQ8" s="54"/>
      <c r="ZR8" s="54"/>
      <c r="ZS8" s="54"/>
      <c r="ZT8" s="54"/>
      <c r="ZU8" s="54"/>
      <c r="ZV8" s="54"/>
      <c r="ZW8" s="54"/>
      <c r="ZX8" s="54"/>
      <c r="ZY8" s="54"/>
      <c r="ZZ8" s="54"/>
      <c r="AAA8" s="54"/>
      <c r="AAB8" s="54"/>
      <c r="AAC8" s="54"/>
      <c r="AAD8" s="54"/>
      <c r="AAE8" s="54"/>
      <c r="AAF8" s="54"/>
      <c r="AAG8" s="54"/>
      <c r="AAH8" s="54"/>
      <c r="AAI8" s="54"/>
      <c r="AAJ8" s="54"/>
      <c r="AAK8" s="54"/>
      <c r="AAL8" s="54"/>
      <c r="AAM8" s="54"/>
      <c r="AAN8" s="54"/>
      <c r="AAO8" s="54"/>
      <c r="AAP8" s="54"/>
      <c r="AAQ8" s="54"/>
      <c r="AAR8" s="54"/>
      <c r="AAS8" s="54"/>
      <c r="AAT8" s="54"/>
      <c r="AAU8" s="54"/>
      <c r="AAV8" s="54"/>
      <c r="AAW8" s="54"/>
      <c r="AAX8" s="54"/>
      <c r="AAY8" s="54"/>
      <c r="AAZ8" s="54"/>
      <c r="ABA8" s="54"/>
      <c r="ABB8" s="54"/>
      <c r="ABC8" s="54"/>
      <c r="ABD8" s="54"/>
      <c r="ABE8" s="54"/>
      <c r="ABF8" s="54"/>
      <c r="ABG8" s="54"/>
      <c r="ABH8" s="54"/>
      <c r="ABI8" s="54"/>
      <c r="ABJ8" s="54"/>
      <c r="ABK8" s="54"/>
      <c r="ABL8" s="54"/>
      <c r="ABM8" s="54"/>
      <c r="ABN8" s="54"/>
      <c r="ABO8" s="54"/>
      <c r="ABP8" s="54"/>
      <c r="ABQ8" s="54"/>
      <c r="ABR8" s="54"/>
      <c r="ABS8" s="54"/>
      <c r="ABT8" s="54"/>
      <c r="ABU8" s="54"/>
      <c r="ABV8" s="54"/>
      <c r="ABW8" s="54"/>
      <c r="ABX8" s="54"/>
      <c r="ABY8" s="54"/>
      <c r="ABZ8" s="54"/>
      <c r="ACA8" s="54"/>
      <c r="ACB8" s="54"/>
      <c r="ACC8" s="54"/>
      <c r="ACD8" s="54"/>
      <c r="ACE8" s="54"/>
      <c r="ACF8" s="54"/>
      <c r="ACG8" s="54"/>
      <c r="ACH8" s="54"/>
      <c r="ACI8" s="54"/>
      <c r="ACJ8" s="54"/>
      <c r="ACK8" s="54"/>
      <c r="ACL8" s="54"/>
      <c r="ACM8" s="54"/>
      <c r="ACN8" s="54"/>
      <c r="ACO8" s="54"/>
      <c r="ACP8" s="54"/>
      <c r="ACQ8" s="54"/>
      <c r="ACR8" s="54"/>
      <c r="ACS8" s="54"/>
      <c r="ACT8" s="54"/>
      <c r="ACU8" s="54"/>
      <c r="ACV8" s="54"/>
      <c r="ACW8" s="54"/>
      <c r="ACX8" s="54"/>
      <c r="ACY8" s="54"/>
      <c r="ACZ8" s="54"/>
      <c r="ADA8" s="54"/>
      <c r="ADB8" s="54"/>
      <c r="ADC8" s="54"/>
      <c r="ADD8" s="54"/>
      <c r="ADE8" s="54"/>
      <c r="ADF8" s="54"/>
      <c r="ADG8" s="54"/>
      <c r="ADH8" s="54"/>
      <c r="ADI8" s="54"/>
      <c r="ADJ8" s="54"/>
      <c r="ADK8" s="54"/>
      <c r="ADL8" s="54"/>
      <c r="ADM8" s="54"/>
      <c r="ADN8" s="54"/>
      <c r="ADO8" s="54"/>
      <c r="ADP8" s="54"/>
      <c r="ADQ8" s="54"/>
      <c r="ADR8" s="54"/>
      <c r="ADS8" s="54"/>
      <c r="ADT8" s="54"/>
      <c r="ADU8" s="54"/>
      <c r="ADV8" s="54"/>
      <c r="ADW8" s="54"/>
      <c r="ADX8" s="54"/>
      <c r="ADY8" s="54"/>
      <c r="ADZ8" s="54"/>
      <c r="AEA8" s="54"/>
      <c r="AEB8" s="54"/>
      <c r="AEC8" s="54"/>
      <c r="AED8" s="54"/>
      <c r="AEE8" s="54"/>
      <c r="AEF8" s="54"/>
      <c r="AEG8" s="54"/>
      <c r="AEH8" s="54"/>
      <c r="AEI8" s="54"/>
      <c r="AEJ8" s="54"/>
      <c r="AEK8" s="54"/>
      <c r="AEL8" s="54"/>
      <c r="AEM8" s="54"/>
      <c r="AEN8" s="54"/>
      <c r="AEO8" s="54"/>
      <c r="AEP8" s="54"/>
      <c r="AEQ8" s="54"/>
      <c r="AER8" s="54"/>
      <c r="AES8" s="54"/>
      <c r="AET8" s="54"/>
      <c r="AEU8" s="54"/>
      <c r="AEV8" s="54"/>
      <c r="AEW8" s="54"/>
      <c r="AEX8" s="54"/>
      <c r="AEY8" s="54"/>
      <c r="AEZ8" s="54"/>
      <c r="AFA8" s="54"/>
      <c r="AFB8" s="54"/>
      <c r="AFC8" s="54"/>
      <c r="AFD8" s="54"/>
      <c r="AFE8" s="54"/>
      <c r="AFF8" s="54"/>
      <c r="AFG8" s="54"/>
      <c r="AFH8" s="54"/>
      <c r="AFI8" s="54"/>
      <c r="AFJ8" s="54"/>
      <c r="AFK8" s="54"/>
      <c r="AFL8" s="54"/>
      <c r="AFM8" s="54"/>
      <c r="AFN8" s="54"/>
      <c r="AFO8" s="54"/>
      <c r="AFP8" s="54"/>
      <c r="AFQ8" s="54"/>
      <c r="AFR8" s="54"/>
      <c r="AFS8" s="54"/>
      <c r="AFT8" s="54"/>
      <c r="AFU8" s="54"/>
      <c r="AFV8" s="54"/>
      <c r="AFW8" s="54"/>
      <c r="AFX8" s="54"/>
      <c r="AFY8" s="54"/>
      <c r="AFZ8" s="54"/>
      <c r="AGA8" s="54"/>
      <c r="AGB8" s="54"/>
      <c r="AGC8" s="54"/>
      <c r="AGD8" s="54"/>
      <c r="AGE8" s="54"/>
      <c r="AGF8" s="54"/>
      <c r="AGG8" s="54"/>
      <c r="AGH8" s="54"/>
      <c r="AGI8" s="54"/>
      <c r="AGJ8" s="54"/>
      <c r="AGK8" s="54"/>
      <c r="AGL8" s="54"/>
      <c r="AGM8" s="54"/>
      <c r="AGN8" s="54"/>
      <c r="AGO8" s="54"/>
      <c r="AGP8" s="54"/>
      <c r="AGQ8" s="54"/>
      <c r="AGR8" s="54"/>
      <c r="AGS8" s="54"/>
      <c r="AGT8" s="54"/>
      <c r="AGU8" s="54"/>
      <c r="AGV8" s="54"/>
      <c r="AGW8" s="54"/>
      <c r="AGX8" s="54"/>
      <c r="AGY8" s="54"/>
      <c r="AGZ8" s="54"/>
      <c r="AHA8" s="54"/>
      <c r="AHB8" s="54"/>
      <c r="AHC8" s="54"/>
      <c r="AHD8" s="54"/>
      <c r="AHE8" s="54"/>
      <c r="AHF8" s="54"/>
      <c r="AHG8" s="54"/>
      <c r="AHH8" s="54"/>
      <c r="AHI8" s="54"/>
      <c r="AHJ8" s="54"/>
      <c r="AHK8" s="54"/>
      <c r="AHL8" s="54"/>
      <c r="AHM8" s="54"/>
      <c r="AHN8" s="54"/>
      <c r="AHO8" s="54"/>
      <c r="AHP8" s="54"/>
      <c r="AHQ8" s="54"/>
      <c r="AHR8" s="54"/>
      <c r="AHS8" s="54"/>
      <c r="AHT8" s="54"/>
      <c r="AHU8" s="54"/>
      <c r="AHV8" s="54"/>
      <c r="AHW8" s="54"/>
      <c r="AHX8" s="54"/>
      <c r="AHY8" s="54"/>
      <c r="AHZ8" s="54"/>
      <c r="AIA8" s="54"/>
      <c r="AIB8" s="54"/>
      <c r="AIC8" s="54"/>
      <c r="AID8" s="54"/>
      <c r="AIE8" s="54"/>
      <c r="AIF8" s="54"/>
      <c r="AIG8" s="54"/>
      <c r="AIH8" s="54"/>
      <c r="AII8" s="54"/>
      <c r="AIJ8" s="54"/>
      <c r="AIK8" s="54"/>
      <c r="AIL8" s="54"/>
      <c r="AIM8" s="54"/>
      <c r="AIN8" s="54"/>
      <c r="AIO8" s="54"/>
      <c r="AIP8" s="54"/>
      <c r="AIQ8" s="54"/>
      <c r="AIR8" s="54"/>
      <c r="AIS8" s="54"/>
      <c r="AIT8" s="54"/>
      <c r="AIU8" s="54"/>
      <c r="AIV8" s="54"/>
      <c r="AIW8" s="54"/>
      <c r="AIX8" s="54"/>
      <c r="AIY8" s="54"/>
      <c r="AIZ8" s="54"/>
      <c r="AJA8" s="54"/>
      <c r="AJB8" s="54"/>
      <c r="AJC8" s="54"/>
      <c r="AJD8" s="54"/>
      <c r="AJE8" s="54"/>
      <c r="AJF8" s="54"/>
      <c r="AJG8" s="54"/>
      <c r="AJH8" s="54"/>
      <c r="AJI8" s="54"/>
      <c r="AJJ8" s="54"/>
      <c r="AJK8" s="54"/>
      <c r="AJL8" s="54"/>
      <c r="AJM8" s="54"/>
      <c r="AJN8" s="54"/>
      <c r="AJO8" s="54"/>
      <c r="AJP8" s="54"/>
      <c r="AJQ8" s="54"/>
      <c r="AJR8" s="54"/>
      <c r="AJS8" s="54"/>
      <c r="AJT8" s="54"/>
      <c r="AJU8" s="54"/>
      <c r="AJV8" s="54"/>
      <c r="AJW8" s="54"/>
      <c r="AJX8" s="54"/>
      <c r="AJY8" s="54"/>
      <c r="AJZ8" s="54"/>
      <c r="AKA8" s="54"/>
      <c r="AKB8" s="54"/>
      <c r="AKC8" s="54"/>
      <c r="AKD8" s="54"/>
      <c r="AKE8" s="54"/>
      <c r="AKF8" s="54"/>
      <c r="AKG8" s="54"/>
      <c r="AKH8" s="54"/>
      <c r="AKI8" s="54"/>
      <c r="AKJ8" s="54"/>
      <c r="AKK8" s="54"/>
      <c r="AKL8" s="54"/>
      <c r="AKM8" s="54"/>
      <c r="AKN8" s="54"/>
      <c r="AKO8" s="54"/>
      <c r="AKP8" s="54"/>
      <c r="AKQ8" s="54"/>
      <c r="AKR8" s="54"/>
      <c r="AKS8" s="54"/>
      <c r="AKT8" s="54"/>
      <c r="AKU8" s="54"/>
      <c r="AKV8" s="54"/>
      <c r="AKW8" s="54"/>
      <c r="AKX8" s="54"/>
      <c r="AKY8" s="54"/>
      <c r="AKZ8" s="54"/>
      <c r="ALA8" s="54"/>
      <c r="ALB8" s="54"/>
      <c r="ALC8" s="54"/>
      <c r="ALD8" s="54"/>
      <c r="ALE8" s="54"/>
      <c r="ALF8" s="54"/>
      <c r="ALG8" s="54"/>
      <c r="ALH8" s="54"/>
      <c r="ALI8" s="54"/>
      <c r="ALJ8" s="54"/>
      <c r="ALK8" s="54"/>
      <c r="ALL8" s="54"/>
      <c r="ALM8" s="54"/>
      <c r="ALN8" s="54"/>
      <c r="ALO8" s="54"/>
      <c r="ALP8" s="54"/>
      <c r="ALQ8" s="54"/>
      <c r="ALR8" s="54"/>
      <c r="ALS8" s="54"/>
      <c r="ALT8" s="54"/>
      <c r="ALU8" s="54"/>
      <c r="ALV8" s="54"/>
      <c r="ALW8" s="54"/>
      <c r="ALX8" s="54"/>
      <c r="ALY8" s="54"/>
      <c r="ALZ8" s="54"/>
      <c r="AMA8" s="54"/>
      <c r="AMB8" s="54"/>
      <c r="AMC8" s="54"/>
      <c r="AMD8" s="54"/>
      <c r="AME8" s="54"/>
      <c r="AMF8" s="54"/>
      <c r="AMG8" s="54"/>
      <c r="AMH8" s="54"/>
      <c r="AMI8" s="54"/>
      <c r="AMJ8" s="54"/>
      <c r="AMK8" s="54"/>
      <c r="AML8" s="54"/>
      <c r="AMM8" s="54"/>
      <c r="AMN8" s="54"/>
    </row>
    <row r="9" spans="1:1028" ht="51" customHeight="1" x14ac:dyDescent="0.25">
      <c r="A9" s="128" t="s">
        <v>4</v>
      </c>
      <c r="B9" s="128" t="s">
        <v>5</v>
      </c>
      <c r="C9" s="128" t="s">
        <v>6</v>
      </c>
      <c r="D9" s="128" t="s">
        <v>7</v>
      </c>
      <c r="E9" s="128" t="s">
        <v>8</v>
      </c>
      <c r="F9" s="128" t="s">
        <v>9</v>
      </c>
      <c r="G9" s="127" t="s">
        <v>10</v>
      </c>
      <c r="H9" s="127"/>
      <c r="I9" s="127"/>
      <c r="J9" s="127"/>
      <c r="K9" s="127"/>
      <c r="L9" s="127" t="s">
        <v>11</v>
      </c>
      <c r="M9" s="127"/>
      <c r="N9" s="127" t="s">
        <v>12</v>
      </c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  <c r="IT9" s="54"/>
      <c r="IU9" s="54"/>
      <c r="IV9" s="54"/>
      <c r="IW9" s="54"/>
      <c r="IX9" s="54"/>
      <c r="IY9" s="54"/>
      <c r="IZ9" s="54"/>
      <c r="JA9" s="54"/>
      <c r="JB9" s="54"/>
      <c r="JC9" s="54"/>
      <c r="JD9" s="54"/>
      <c r="JE9" s="54"/>
      <c r="JF9" s="54"/>
      <c r="JG9" s="54"/>
      <c r="JH9" s="54"/>
      <c r="JI9" s="54"/>
      <c r="JJ9" s="54"/>
      <c r="JK9" s="54"/>
      <c r="JL9" s="54"/>
      <c r="JM9" s="54"/>
      <c r="JN9" s="54"/>
      <c r="JO9" s="54"/>
      <c r="JP9" s="54"/>
      <c r="JQ9" s="54"/>
      <c r="JR9" s="54"/>
      <c r="JS9" s="54"/>
      <c r="JT9" s="54"/>
      <c r="JU9" s="54"/>
      <c r="JV9" s="54"/>
      <c r="JW9" s="54"/>
      <c r="JX9" s="54"/>
      <c r="JY9" s="54"/>
      <c r="JZ9" s="54"/>
      <c r="KA9" s="54"/>
      <c r="KB9" s="54"/>
      <c r="KC9" s="54"/>
      <c r="KD9" s="54"/>
      <c r="KE9" s="54"/>
      <c r="KF9" s="54"/>
      <c r="KG9" s="54"/>
      <c r="KH9" s="54"/>
      <c r="KI9" s="54"/>
      <c r="KJ9" s="54"/>
      <c r="KK9" s="54"/>
      <c r="KL9" s="54"/>
      <c r="KM9" s="54"/>
      <c r="KN9" s="54"/>
      <c r="KO9" s="54"/>
      <c r="KP9" s="54"/>
      <c r="KQ9" s="54"/>
      <c r="KR9" s="54"/>
      <c r="KS9" s="54"/>
      <c r="KT9" s="54"/>
      <c r="KU9" s="54"/>
      <c r="KV9" s="54"/>
      <c r="KW9" s="54"/>
      <c r="KX9" s="54"/>
      <c r="KY9" s="54"/>
      <c r="KZ9" s="54"/>
      <c r="LA9" s="54"/>
      <c r="LB9" s="54"/>
      <c r="LC9" s="54"/>
      <c r="LD9" s="54"/>
      <c r="LE9" s="54"/>
      <c r="LF9" s="54"/>
      <c r="LG9" s="54"/>
      <c r="LH9" s="54"/>
      <c r="LI9" s="54"/>
      <c r="LJ9" s="54"/>
      <c r="LK9" s="54"/>
      <c r="LL9" s="54"/>
      <c r="LM9" s="54"/>
      <c r="LN9" s="54"/>
      <c r="LO9" s="54"/>
      <c r="LP9" s="54"/>
      <c r="LQ9" s="54"/>
      <c r="LR9" s="54"/>
      <c r="LS9" s="54"/>
      <c r="LT9" s="54"/>
      <c r="LU9" s="54"/>
      <c r="LV9" s="54"/>
      <c r="LW9" s="54"/>
      <c r="LX9" s="54"/>
      <c r="LY9" s="54"/>
      <c r="LZ9" s="54"/>
      <c r="MA9" s="54"/>
      <c r="MB9" s="54"/>
      <c r="MC9" s="54"/>
      <c r="MD9" s="54"/>
      <c r="ME9" s="54"/>
      <c r="MF9" s="54"/>
      <c r="MG9" s="54"/>
      <c r="MH9" s="54"/>
      <c r="MI9" s="54"/>
      <c r="MJ9" s="54"/>
      <c r="MK9" s="54"/>
      <c r="ML9" s="54"/>
      <c r="MM9" s="54"/>
      <c r="MN9" s="54"/>
      <c r="MO9" s="54"/>
      <c r="MP9" s="54"/>
      <c r="MQ9" s="54"/>
      <c r="MR9" s="54"/>
      <c r="MS9" s="54"/>
      <c r="MT9" s="54"/>
      <c r="MU9" s="54"/>
      <c r="MV9" s="54"/>
      <c r="MW9" s="54"/>
      <c r="MX9" s="54"/>
      <c r="MY9" s="54"/>
      <c r="MZ9" s="54"/>
      <c r="NA9" s="54"/>
      <c r="NB9" s="54"/>
      <c r="NC9" s="54"/>
      <c r="ND9" s="54"/>
      <c r="NE9" s="54"/>
      <c r="NF9" s="54"/>
      <c r="NG9" s="54"/>
      <c r="NH9" s="54"/>
      <c r="NI9" s="54"/>
      <c r="NJ9" s="54"/>
      <c r="NK9" s="54"/>
      <c r="NL9" s="54"/>
      <c r="NM9" s="54"/>
      <c r="NN9" s="54"/>
      <c r="NO9" s="54"/>
      <c r="NP9" s="54"/>
      <c r="NQ9" s="54"/>
      <c r="NR9" s="54"/>
      <c r="NS9" s="54"/>
      <c r="NT9" s="54"/>
      <c r="NU9" s="54"/>
      <c r="NV9" s="54"/>
      <c r="NW9" s="54"/>
      <c r="NX9" s="54"/>
      <c r="NY9" s="54"/>
      <c r="NZ9" s="54"/>
      <c r="OA9" s="54"/>
      <c r="OB9" s="54"/>
      <c r="OC9" s="54"/>
      <c r="OD9" s="54"/>
      <c r="OE9" s="54"/>
      <c r="OF9" s="54"/>
      <c r="OG9" s="54"/>
      <c r="OH9" s="54"/>
      <c r="OI9" s="54"/>
      <c r="OJ9" s="54"/>
      <c r="OK9" s="54"/>
      <c r="OL9" s="54"/>
      <c r="OM9" s="54"/>
      <c r="ON9" s="54"/>
      <c r="OO9" s="54"/>
      <c r="OP9" s="54"/>
      <c r="OQ9" s="54"/>
      <c r="OR9" s="54"/>
      <c r="OS9" s="54"/>
      <c r="OT9" s="54"/>
      <c r="OU9" s="54"/>
      <c r="OV9" s="54"/>
      <c r="OW9" s="54"/>
      <c r="OX9" s="54"/>
      <c r="OY9" s="54"/>
      <c r="OZ9" s="54"/>
      <c r="PA9" s="54"/>
      <c r="PB9" s="54"/>
      <c r="PC9" s="54"/>
      <c r="PD9" s="54"/>
      <c r="PE9" s="54"/>
      <c r="PF9" s="54"/>
      <c r="PG9" s="54"/>
      <c r="PH9" s="54"/>
      <c r="PI9" s="54"/>
      <c r="PJ9" s="54"/>
      <c r="PK9" s="54"/>
      <c r="PL9" s="54"/>
      <c r="PM9" s="54"/>
      <c r="PN9" s="54"/>
      <c r="PO9" s="54"/>
      <c r="PP9" s="54"/>
      <c r="PQ9" s="54"/>
      <c r="PR9" s="54"/>
      <c r="PS9" s="54"/>
      <c r="PT9" s="54"/>
      <c r="PU9" s="54"/>
      <c r="PV9" s="54"/>
      <c r="PW9" s="54"/>
      <c r="PX9" s="54"/>
      <c r="PY9" s="54"/>
      <c r="PZ9" s="54"/>
      <c r="QA9" s="54"/>
      <c r="QB9" s="54"/>
      <c r="QC9" s="54"/>
      <c r="QD9" s="54"/>
      <c r="QE9" s="54"/>
      <c r="QF9" s="54"/>
      <c r="QG9" s="54"/>
      <c r="QH9" s="54"/>
      <c r="QI9" s="54"/>
      <c r="QJ9" s="54"/>
      <c r="QK9" s="54"/>
      <c r="QL9" s="54"/>
      <c r="QM9" s="54"/>
      <c r="QN9" s="54"/>
      <c r="QO9" s="54"/>
      <c r="QP9" s="54"/>
      <c r="QQ9" s="54"/>
      <c r="QR9" s="54"/>
      <c r="QS9" s="54"/>
      <c r="QT9" s="54"/>
      <c r="QU9" s="54"/>
      <c r="QV9" s="54"/>
      <c r="QW9" s="54"/>
      <c r="QX9" s="54"/>
      <c r="QY9" s="54"/>
      <c r="QZ9" s="54"/>
      <c r="RA9" s="54"/>
      <c r="RB9" s="54"/>
      <c r="RC9" s="54"/>
      <c r="RD9" s="54"/>
      <c r="RE9" s="54"/>
      <c r="RF9" s="54"/>
      <c r="RG9" s="54"/>
      <c r="RH9" s="54"/>
      <c r="RI9" s="54"/>
      <c r="RJ9" s="54"/>
      <c r="RK9" s="54"/>
      <c r="RL9" s="54"/>
      <c r="RM9" s="54"/>
      <c r="RN9" s="54"/>
      <c r="RO9" s="54"/>
      <c r="RP9" s="54"/>
      <c r="RQ9" s="54"/>
      <c r="RR9" s="54"/>
      <c r="RS9" s="54"/>
      <c r="RT9" s="54"/>
      <c r="RU9" s="54"/>
      <c r="RV9" s="54"/>
      <c r="RW9" s="54"/>
      <c r="RX9" s="54"/>
      <c r="RY9" s="54"/>
      <c r="RZ9" s="54"/>
      <c r="SA9" s="54"/>
      <c r="SB9" s="54"/>
      <c r="SC9" s="54"/>
      <c r="SD9" s="54"/>
      <c r="SE9" s="54"/>
      <c r="SF9" s="54"/>
      <c r="SG9" s="54"/>
      <c r="SH9" s="54"/>
      <c r="SI9" s="54"/>
      <c r="SJ9" s="54"/>
      <c r="SK9" s="54"/>
      <c r="SL9" s="54"/>
      <c r="SM9" s="54"/>
      <c r="SN9" s="54"/>
      <c r="SO9" s="54"/>
      <c r="SP9" s="54"/>
      <c r="SQ9" s="54"/>
      <c r="SR9" s="54"/>
      <c r="SS9" s="54"/>
      <c r="ST9" s="54"/>
      <c r="SU9" s="54"/>
      <c r="SV9" s="54"/>
      <c r="SW9" s="54"/>
      <c r="SX9" s="54"/>
      <c r="SY9" s="54"/>
      <c r="SZ9" s="54"/>
      <c r="TA9" s="54"/>
      <c r="TB9" s="54"/>
      <c r="TC9" s="54"/>
      <c r="TD9" s="54"/>
      <c r="TE9" s="54"/>
      <c r="TF9" s="54"/>
      <c r="TG9" s="54"/>
      <c r="TH9" s="54"/>
      <c r="TI9" s="54"/>
      <c r="TJ9" s="54"/>
      <c r="TK9" s="54"/>
      <c r="TL9" s="54"/>
      <c r="TM9" s="54"/>
      <c r="TN9" s="54"/>
      <c r="TO9" s="54"/>
      <c r="TP9" s="54"/>
      <c r="TQ9" s="54"/>
      <c r="TR9" s="54"/>
      <c r="TS9" s="54"/>
      <c r="TT9" s="54"/>
      <c r="TU9" s="54"/>
      <c r="TV9" s="54"/>
      <c r="TW9" s="54"/>
      <c r="TX9" s="54"/>
      <c r="TY9" s="54"/>
      <c r="TZ9" s="54"/>
      <c r="UA9" s="54"/>
      <c r="UB9" s="54"/>
      <c r="UC9" s="54"/>
      <c r="UD9" s="54"/>
      <c r="UE9" s="54"/>
      <c r="UF9" s="54"/>
      <c r="UG9" s="54"/>
      <c r="UH9" s="54"/>
      <c r="UI9" s="54"/>
      <c r="UJ9" s="54"/>
      <c r="UK9" s="54"/>
      <c r="UL9" s="54"/>
      <c r="UM9" s="54"/>
      <c r="UN9" s="54"/>
      <c r="UO9" s="54"/>
      <c r="UP9" s="54"/>
      <c r="UQ9" s="54"/>
      <c r="UR9" s="54"/>
      <c r="US9" s="54"/>
      <c r="UT9" s="54"/>
      <c r="UU9" s="54"/>
      <c r="UV9" s="54"/>
      <c r="UW9" s="54"/>
      <c r="UX9" s="54"/>
      <c r="UY9" s="54"/>
      <c r="UZ9" s="54"/>
      <c r="VA9" s="54"/>
      <c r="VB9" s="54"/>
      <c r="VC9" s="54"/>
      <c r="VD9" s="54"/>
      <c r="VE9" s="54"/>
      <c r="VF9" s="54"/>
      <c r="VG9" s="54"/>
      <c r="VH9" s="54"/>
      <c r="VI9" s="54"/>
      <c r="VJ9" s="54"/>
      <c r="VK9" s="54"/>
      <c r="VL9" s="54"/>
      <c r="VM9" s="54"/>
      <c r="VN9" s="54"/>
      <c r="VO9" s="54"/>
      <c r="VP9" s="54"/>
      <c r="VQ9" s="54"/>
      <c r="VR9" s="54"/>
      <c r="VS9" s="54"/>
      <c r="VT9" s="54"/>
      <c r="VU9" s="54"/>
      <c r="VV9" s="54"/>
      <c r="VW9" s="54"/>
      <c r="VX9" s="54"/>
      <c r="VY9" s="54"/>
      <c r="VZ9" s="54"/>
      <c r="WA9" s="54"/>
      <c r="WB9" s="54"/>
      <c r="WC9" s="54"/>
      <c r="WD9" s="54"/>
      <c r="WE9" s="54"/>
      <c r="WF9" s="54"/>
      <c r="WG9" s="54"/>
      <c r="WH9" s="54"/>
      <c r="WI9" s="54"/>
      <c r="WJ9" s="54"/>
      <c r="WK9" s="54"/>
      <c r="WL9" s="54"/>
      <c r="WM9" s="54"/>
      <c r="WN9" s="54"/>
      <c r="WO9" s="54"/>
      <c r="WP9" s="54"/>
      <c r="WQ9" s="54"/>
      <c r="WR9" s="54"/>
      <c r="WS9" s="54"/>
      <c r="WT9" s="54"/>
      <c r="WU9" s="54"/>
      <c r="WV9" s="54"/>
      <c r="WW9" s="54"/>
      <c r="WX9" s="54"/>
      <c r="WY9" s="54"/>
      <c r="WZ9" s="54"/>
      <c r="XA9" s="54"/>
      <c r="XB9" s="54"/>
      <c r="XC9" s="54"/>
      <c r="XD9" s="54"/>
      <c r="XE9" s="54"/>
      <c r="XF9" s="54"/>
      <c r="XG9" s="54"/>
      <c r="XH9" s="54"/>
      <c r="XI9" s="54"/>
      <c r="XJ9" s="54"/>
      <c r="XK9" s="54"/>
      <c r="XL9" s="54"/>
      <c r="XM9" s="54"/>
      <c r="XN9" s="54"/>
      <c r="XO9" s="54"/>
      <c r="XP9" s="54"/>
      <c r="XQ9" s="54"/>
      <c r="XR9" s="54"/>
      <c r="XS9" s="54"/>
      <c r="XT9" s="54"/>
      <c r="XU9" s="54"/>
      <c r="XV9" s="54"/>
      <c r="XW9" s="54"/>
      <c r="XX9" s="54"/>
      <c r="XY9" s="54"/>
      <c r="XZ9" s="54"/>
      <c r="YA9" s="54"/>
      <c r="YB9" s="54"/>
      <c r="YC9" s="54"/>
      <c r="YD9" s="54"/>
      <c r="YE9" s="54"/>
      <c r="YF9" s="54"/>
      <c r="YG9" s="54"/>
      <c r="YH9" s="54"/>
      <c r="YI9" s="54"/>
      <c r="YJ9" s="54"/>
      <c r="YK9" s="54"/>
      <c r="YL9" s="54"/>
      <c r="YM9" s="54"/>
      <c r="YN9" s="54"/>
      <c r="YO9" s="54"/>
      <c r="YP9" s="54"/>
      <c r="YQ9" s="54"/>
      <c r="YR9" s="54"/>
      <c r="YS9" s="54"/>
      <c r="YT9" s="54"/>
      <c r="YU9" s="54"/>
      <c r="YV9" s="54"/>
      <c r="YW9" s="54"/>
      <c r="YX9" s="54"/>
      <c r="YY9" s="54"/>
      <c r="YZ9" s="54"/>
      <c r="ZA9" s="54"/>
      <c r="ZB9" s="54"/>
      <c r="ZC9" s="54"/>
      <c r="ZD9" s="54"/>
      <c r="ZE9" s="54"/>
      <c r="ZF9" s="54"/>
      <c r="ZG9" s="54"/>
      <c r="ZH9" s="54"/>
      <c r="ZI9" s="54"/>
      <c r="ZJ9" s="54"/>
      <c r="ZK9" s="54"/>
      <c r="ZL9" s="54"/>
      <c r="ZM9" s="54"/>
      <c r="ZN9" s="54"/>
      <c r="ZO9" s="54"/>
      <c r="ZP9" s="54"/>
      <c r="ZQ9" s="54"/>
      <c r="ZR9" s="54"/>
      <c r="ZS9" s="54"/>
      <c r="ZT9" s="54"/>
      <c r="ZU9" s="54"/>
      <c r="ZV9" s="54"/>
      <c r="ZW9" s="54"/>
      <c r="ZX9" s="54"/>
      <c r="ZY9" s="54"/>
      <c r="ZZ9" s="54"/>
      <c r="AAA9" s="54"/>
      <c r="AAB9" s="54"/>
      <c r="AAC9" s="54"/>
      <c r="AAD9" s="54"/>
      <c r="AAE9" s="54"/>
      <c r="AAF9" s="54"/>
      <c r="AAG9" s="54"/>
      <c r="AAH9" s="54"/>
      <c r="AAI9" s="54"/>
      <c r="AAJ9" s="54"/>
      <c r="AAK9" s="54"/>
      <c r="AAL9" s="54"/>
      <c r="AAM9" s="54"/>
      <c r="AAN9" s="54"/>
      <c r="AAO9" s="54"/>
      <c r="AAP9" s="54"/>
      <c r="AAQ9" s="54"/>
      <c r="AAR9" s="54"/>
      <c r="AAS9" s="54"/>
      <c r="AAT9" s="54"/>
      <c r="AAU9" s="54"/>
      <c r="AAV9" s="54"/>
      <c r="AAW9" s="54"/>
      <c r="AAX9" s="54"/>
      <c r="AAY9" s="54"/>
      <c r="AAZ9" s="54"/>
      <c r="ABA9" s="54"/>
      <c r="ABB9" s="54"/>
      <c r="ABC9" s="54"/>
      <c r="ABD9" s="54"/>
      <c r="ABE9" s="54"/>
      <c r="ABF9" s="54"/>
      <c r="ABG9" s="54"/>
      <c r="ABH9" s="54"/>
      <c r="ABI9" s="54"/>
      <c r="ABJ9" s="54"/>
      <c r="ABK9" s="54"/>
      <c r="ABL9" s="54"/>
      <c r="ABM9" s="54"/>
      <c r="ABN9" s="54"/>
      <c r="ABO9" s="54"/>
      <c r="ABP9" s="54"/>
      <c r="ABQ9" s="54"/>
      <c r="ABR9" s="54"/>
      <c r="ABS9" s="54"/>
      <c r="ABT9" s="54"/>
      <c r="ABU9" s="54"/>
      <c r="ABV9" s="54"/>
      <c r="ABW9" s="54"/>
      <c r="ABX9" s="54"/>
      <c r="ABY9" s="54"/>
      <c r="ABZ9" s="54"/>
      <c r="ACA9" s="54"/>
      <c r="ACB9" s="54"/>
      <c r="ACC9" s="54"/>
      <c r="ACD9" s="54"/>
      <c r="ACE9" s="54"/>
      <c r="ACF9" s="54"/>
      <c r="ACG9" s="54"/>
      <c r="ACH9" s="54"/>
      <c r="ACI9" s="54"/>
      <c r="ACJ9" s="54"/>
      <c r="ACK9" s="54"/>
      <c r="ACL9" s="54"/>
      <c r="ACM9" s="54"/>
      <c r="ACN9" s="54"/>
      <c r="ACO9" s="54"/>
      <c r="ACP9" s="54"/>
      <c r="ACQ9" s="54"/>
      <c r="ACR9" s="54"/>
      <c r="ACS9" s="54"/>
      <c r="ACT9" s="54"/>
      <c r="ACU9" s="54"/>
      <c r="ACV9" s="54"/>
      <c r="ACW9" s="54"/>
      <c r="ACX9" s="54"/>
      <c r="ACY9" s="54"/>
      <c r="ACZ9" s="54"/>
      <c r="ADA9" s="54"/>
      <c r="ADB9" s="54"/>
      <c r="ADC9" s="54"/>
      <c r="ADD9" s="54"/>
      <c r="ADE9" s="54"/>
      <c r="ADF9" s="54"/>
      <c r="ADG9" s="54"/>
      <c r="ADH9" s="54"/>
      <c r="ADI9" s="54"/>
      <c r="ADJ9" s="54"/>
      <c r="ADK9" s="54"/>
      <c r="ADL9" s="54"/>
      <c r="ADM9" s="54"/>
      <c r="ADN9" s="54"/>
      <c r="ADO9" s="54"/>
      <c r="ADP9" s="54"/>
      <c r="ADQ9" s="54"/>
      <c r="ADR9" s="54"/>
      <c r="ADS9" s="54"/>
      <c r="ADT9" s="54"/>
      <c r="ADU9" s="54"/>
      <c r="ADV9" s="54"/>
      <c r="ADW9" s="54"/>
      <c r="ADX9" s="54"/>
      <c r="ADY9" s="54"/>
      <c r="ADZ9" s="54"/>
      <c r="AEA9" s="54"/>
      <c r="AEB9" s="54"/>
      <c r="AEC9" s="54"/>
      <c r="AED9" s="54"/>
      <c r="AEE9" s="54"/>
      <c r="AEF9" s="54"/>
      <c r="AEG9" s="54"/>
      <c r="AEH9" s="54"/>
      <c r="AEI9" s="54"/>
      <c r="AEJ9" s="54"/>
      <c r="AEK9" s="54"/>
      <c r="AEL9" s="54"/>
      <c r="AEM9" s="54"/>
      <c r="AEN9" s="54"/>
      <c r="AEO9" s="54"/>
      <c r="AEP9" s="54"/>
      <c r="AEQ9" s="54"/>
      <c r="AER9" s="54"/>
      <c r="AES9" s="54"/>
      <c r="AET9" s="54"/>
      <c r="AEU9" s="54"/>
      <c r="AEV9" s="54"/>
      <c r="AEW9" s="54"/>
      <c r="AEX9" s="54"/>
      <c r="AEY9" s="54"/>
      <c r="AEZ9" s="54"/>
      <c r="AFA9" s="54"/>
      <c r="AFB9" s="54"/>
      <c r="AFC9" s="54"/>
      <c r="AFD9" s="54"/>
      <c r="AFE9" s="54"/>
      <c r="AFF9" s="54"/>
      <c r="AFG9" s="54"/>
      <c r="AFH9" s="54"/>
      <c r="AFI9" s="54"/>
      <c r="AFJ9" s="54"/>
      <c r="AFK9" s="54"/>
      <c r="AFL9" s="54"/>
      <c r="AFM9" s="54"/>
      <c r="AFN9" s="54"/>
      <c r="AFO9" s="54"/>
      <c r="AFP9" s="54"/>
      <c r="AFQ9" s="54"/>
      <c r="AFR9" s="54"/>
      <c r="AFS9" s="54"/>
      <c r="AFT9" s="54"/>
      <c r="AFU9" s="54"/>
      <c r="AFV9" s="54"/>
      <c r="AFW9" s="54"/>
      <c r="AFX9" s="54"/>
      <c r="AFY9" s="54"/>
      <c r="AFZ9" s="54"/>
      <c r="AGA9" s="54"/>
      <c r="AGB9" s="54"/>
      <c r="AGC9" s="54"/>
      <c r="AGD9" s="54"/>
      <c r="AGE9" s="54"/>
      <c r="AGF9" s="54"/>
      <c r="AGG9" s="54"/>
      <c r="AGH9" s="54"/>
      <c r="AGI9" s="54"/>
      <c r="AGJ9" s="54"/>
      <c r="AGK9" s="54"/>
      <c r="AGL9" s="54"/>
      <c r="AGM9" s="54"/>
      <c r="AGN9" s="54"/>
      <c r="AGO9" s="54"/>
      <c r="AGP9" s="54"/>
      <c r="AGQ9" s="54"/>
      <c r="AGR9" s="54"/>
      <c r="AGS9" s="54"/>
      <c r="AGT9" s="54"/>
      <c r="AGU9" s="54"/>
      <c r="AGV9" s="54"/>
      <c r="AGW9" s="54"/>
      <c r="AGX9" s="54"/>
      <c r="AGY9" s="54"/>
      <c r="AGZ9" s="54"/>
      <c r="AHA9" s="54"/>
      <c r="AHB9" s="54"/>
      <c r="AHC9" s="54"/>
      <c r="AHD9" s="54"/>
      <c r="AHE9" s="54"/>
      <c r="AHF9" s="54"/>
      <c r="AHG9" s="54"/>
      <c r="AHH9" s="54"/>
      <c r="AHI9" s="54"/>
      <c r="AHJ9" s="54"/>
      <c r="AHK9" s="54"/>
      <c r="AHL9" s="54"/>
      <c r="AHM9" s="54"/>
      <c r="AHN9" s="54"/>
      <c r="AHO9" s="54"/>
      <c r="AHP9" s="54"/>
      <c r="AHQ9" s="54"/>
      <c r="AHR9" s="54"/>
      <c r="AHS9" s="54"/>
      <c r="AHT9" s="54"/>
      <c r="AHU9" s="54"/>
      <c r="AHV9" s="54"/>
      <c r="AHW9" s="54"/>
      <c r="AHX9" s="54"/>
      <c r="AHY9" s="54"/>
      <c r="AHZ9" s="54"/>
      <c r="AIA9" s="54"/>
      <c r="AIB9" s="54"/>
      <c r="AIC9" s="54"/>
      <c r="AID9" s="54"/>
      <c r="AIE9" s="54"/>
      <c r="AIF9" s="54"/>
      <c r="AIG9" s="54"/>
      <c r="AIH9" s="54"/>
      <c r="AII9" s="54"/>
      <c r="AIJ9" s="54"/>
      <c r="AIK9" s="54"/>
      <c r="AIL9" s="54"/>
      <c r="AIM9" s="54"/>
      <c r="AIN9" s="54"/>
      <c r="AIO9" s="54"/>
      <c r="AIP9" s="54"/>
      <c r="AIQ9" s="54"/>
      <c r="AIR9" s="54"/>
      <c r="AIS9" s="54"/>
      <c r="AIT9" s="54"/>
      <c r="AIU9" s="54"/>
      <c r="AIV9" s="54"/>
      <c r="AIW9" s="54"/>
      <c r="AIX9" s="54"/>
      <c r="AIY9" s="54"/>
      <c r="AIZ9" s="54"/>
      <c r="AJA9" s="54"/>
      <c r="AJB9" s="54"/>
      <c r="AJC9" s="54"/>
      <c r="AJD9" s="54"/>
      <c r="AJE9" s="54"/>
      <c r="AJF9" s="54"/>
      <c r="AJG9" s="54"/>
      <c r="AJH9" s="54"/>
      <c r="AJI9" s="54"/>
      <c r="AJJ9" s="54"/>
      <c r="AJK9" s="54"/>
      <c r="AJL9" s="54"/>
      <c r="AJM9" s="54"/>
      <c r="AJN9" s="54"/>
      <c r="AJO9" s="54"/>
      <c r="AJP9" s="54"/>
      <c r="AJQ9" s="54"/>
      <c r="AJR9" s="54"/>
      <c r="AJS9" s="54"/>
      <c r="AJT9" s="54"/>
      <c r="AJU9" s="54"/>
      <c r="AJV9" s="54"/>
      <c r="AJW9" s="54"/>
      <c r="AJX9" s="54"/>
      <c r="AJY9" s="54"/>
      <c r="AJZ9" s="54"/>
      <c r="AKA9" s="54"/>
      <c r="AKB9" s="54"/>
      <c r="AKC9" s="54"/>
      <c r="AKD9" s="54"/>
      <c r="AKE9" s="54"/>
      <c r="AKF9" s="54"/>
      <c r="AKG9" s="54"/>
      <c r="AKH9" s="54"/>
      <c r="AKI9" s="54"/>
      <c r="AKJ9" s="54"/>
      <c r="AKK9" s="54"/>
      <c r="AKL9" s="54"/>
      <c r="AKM9" s="54"/>
      <c r="AKN9" s="54"/>
      <c r="AKO9" s="54"/>
      <c r="AKP9" s="54"/>
      <c r="AKQ9" s="54"/>
      <c r="AKR9" s="54"/>
      <c r="AKS9" s="54"/>
      <c r="AKT9" s="54"/>
      <c r="AKU9" s="54"/>
      <c r="AKV9" s="54"/>
      <c r="AKW9" s="54"/>
      <c r="AKX9" s="54"/>
      <c r="AKY9" s="54"/>
      <c r="AKZ9" s="54"/>
      <c r="ALA9" s="54"/>
      <c r="ALB9" s="54"/>
      <c r="ALC9" s="54"/>
      <c r="ALD9" s="54"/>
      <c r="ALE9" s="54"/>
      <c r="ALF9" s="54"/>
      <c r="ALG9" s="54"/>
      <c r="ALH9" s="54"/>
      <c r="ALI9" s="54"/>
      <c r="ALJ9" s="54"/>
      <c r="ALK9" s="54"/>
      <c r="ALL9" s="54"/>
      <c r="ALM9" s="54"/>
      <c r="ALN9" s="54"/>
      <c r="ALO9" s="54"/>
      <c r="ALP9" s="54"/>
      <c r="ALQ9" s="54"/>
      <c r="ALR9" s="54"/>
      <c r="ALS9" s="54"/>
      <c r="ALT9" s="54"/>
      <c r="ALU9" s="54"/>
      <c r="ALV9" s="54"/>
      <c r="ALW9" s="54"/>
      <c r="ALX9" s="54"/>
      <c r="ALY9" s="54"/>
      <c r="ALZ9" s="54"/>
      <c r="AMA9" s="54"/>
      <c r="AMB9" s="54"/>
      <c r="AMC9" s="54"/>
      <c r="AMD9" s="54"/>
      <c r="AME9" s="54"/>
      <c r="AMF9" s="54"/>
      <c r="AMG9" s="54"/>
      <c r="AMH9" s="54"/>
      <c r="AMI9" s="54"/>
      <c r="AMJ9" s="54"/>
      <c r="AMK9" s="54"/>
      <c r="AML9" s="54"/>
      <c r="AMM9" s="54"/>
      <c r="AMN9" s="54"/>
    </row>
    <row r="10" spans="1:1028" ht="135.75" customHeight="1" x14ac:dyDescent="0.25">
      <c r="A10" s="129"/>
      <c r="B10" s="129"/>
      <c r="C10" s="129"/>
      <c r="D10" s="129"/>
      <c r="E10" s="129"/>
      <c r="F10" s="130"/>
      <c r="G10" s="132" t="s">
        <v>13</v>
      </c>
      <c r="H10" s="133"/>
      <c r="I10" s="133"/>
      <c r="J10" s="133"/>
      <c r="K10" s="134"/>
      <c r="L10" s="132" t="s">
        <v>373</v>
      </c>
      <c r="M10" s="134"/>
      <c r="N10" s="127" t="s">
        <v>337</v>
      </c>
      <c r="O10" s="127"/>
      <c r="P10" s="127"/>
      <c r="Q10" s="127"/>
      <c r="R10" s="127" t="s">
        <v>338</v>
      </c>
      <c r="S10" s="127"/>
      <c r="T10" s="127"/>
      <c r="U10" s="127"/>
      <c r="V10" s="127" t="s">
        <v>339</v>
      </c>
      <c r="W10" s="127"/>
      <c r="X10" s="127"/>
      <c r="Y10" s="127"/>
      <c r="Z10" s="127" t="s">
        <v>340</v>
      </c>
      <c r="AA10" s="127"/>
      <c r="AB10" s="127"/>
      <c r="AC10" s="127"/>
      <c r="AD10" s="127" t="s">
        <v>341</v>
      </c>
      <c r="AE10" s="127"/>
      <c r="AF10" s="127"/>
      <c r="AG10" s="127"/>
      <c r="AH10" s="127" t="s">
        <v>14</v>
      </c>
      <c r="AI10" s="127"/>
      <c r="AJ10" s="127"/>
      <c r="AK10" s="127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  <c r="IT10" s="54"/>
      <c r="IU10" s="54"/>
      <c r="IV10" s="54"/>
      <c r="IW10" s="54"/>
      <c r="IX10" s="54"/>
      <c r="IY10" s="54"/>
      <c r="IZ10" s="54"/>
      <c r="JA10" s="54"/>
      <c r="JB10" s="54"/>
      <c r="JC10" s="54"/>
      <c r="JD10" s="54"/>
      <c r="JE10" s="54"/>
      <c r="JF10" s="54"/>
      <c r="JG10" s="54"/>
      <c r="JH10" s="54"/>
      <c r="JI10" s="54"/>
      <c r="JJ10" s="54"/>
      <c r="JK10" s="54"/>
      <c r="JL10" s="54"/>
      <c r="JM10" s="54"/>
      <c r="JN10" s="54"/>
      <c r="JO10" s="54"/>
      <c r="JP10" s="54"/>
      <c r="JQ10" s="54"/>
      <c r="JR10" s="54"/>
      <c r="JS10" s="54"/>
      <c r="JT10" s="54"/>
      <c r="JU10" s="54"/>
      <c r="JV10" s="54"/>
      <c r="JW10" s="54"/>
      <c r="JX10" s="54"/>
      <c r="JY10" s="54"/>
      <c r="JZ10" s="54"/>
      <c r="KA10" s="54"/>
      <c r="KB10" s="54"/>
      <c r="KC10" s="54"/>
      <c r="KD10" s="54"/>
      <c r="KE10" s="54"/>
      <c r="KF10" s="54"/>
      <c r="KG10" s="54"/>
      <c r="KH10" s="54"/>
      <c r="KI10" s="54"/>
      <c r="KJ10" s="54"/>
      <c r="KK10" s="54"/>
      <c r="KL10" s="54"/>
      <c r="KM10" s="54"/>
      <c r="KN10" s="54"/>
      <c r="KO10" s="54"/>
      <c r="KP10" s="54"/>
      <c r="KQ10" s="54"/>
      <c r="KR10" s="54"/>
      <c r="KS10" s="54"/>
      <c r="KT10" s="54"/>
      <c r="KU10" s="54"/>
      <c r="KV10" s="54"/>
      <c r="KW10" s="54"/>
      <c r="KX10" s="54"/>
      <c r="KY10" s="54"/>
      <c r="KZ10" s="54"/>
      <c r="LA10" s="54"/>
      <c r="LB10" s="54"/>
      <c r="LC10" s="54"/>
      <c r="LD10" s="54"/>
      <c r="LE10" s="54"/>
      <c r="LF10" s="54"/>
      <c r="LG10" s="54"/>
      <c r="LH10" s="54"/>
      <c r="LI10" s="54"/>
      <c r="LJ10" s="54"/>
      <c r="LK10" s="54"/>
      <c r="LL10" s="54"/>
      <c r="LM10" s="54"/>
      <c r="LN10" s="54"/>
      <c r="LO10" s="54"/>
      <c r="LP10" s="54"/>
      <c r="LQ10" s="54"/>
      <c r="LR10" s="54"/>
      <c r="LS10" s="54"/>
      <c r="LT10" s="54"/>
      <c r="LU10" s="54"/>
      <c r="LV10" s="54"/>
      <c r="LW10" s="54"/>
      <c r="LX10" s="54"/>
      <c r="LY10" s="54"/>
      <c r="LZ10" s="54"/>
      <c r="MA10" s="54"/>
      <c r="MB10" s="54"/>
      <c r="MC10" s="54"/>
      <c r="MD10" s="54"/>
      <c r="ME10" s="54"/>
      <c r="MF10" s="54"/>
      <c r="MG10" s="54"/>
      <c r="MH10" s="54"/>
      <c r="MI10" s="54"/>
      <c r="MJ10" s="54"/>
      <c r="MK10" s="54"/>
      <c r="ML10" s="54"/>
      <c r="MM10" s="54"/>
      <c r="MN10" s="54"/>
      <c r="MO10" s="54"/>
      <c r="MP10" s="54"/>
      <c r="MQ10" s="54"/>
      <c r="MR10" s="54"/>
      <c r="MS10" s="54"/>
      <c r="MT10" s="54"/>
      <c r="MU10" s="54"/>
      <c r="MV10" s="54"/>
      <c r="MW10" s="54"/>
      <c r="MX10" s="54"/>
      <c r="MY10" s="54"/>
      <c r="MZ10" s="54"/>
      <c r="NA10" s="54"/>
      <c r="NB10" s="54"/>
      <c r="NC10" s="54"/>
      <c r="ND10" s="54"/>
      <c r="NE10" s="54"/>
      <c r="NF10" s="54"/>
      <c r="NG10" s="54"/>
      <c r="NH10" s="54"/>
      <c r="NI10" s="54"/>
      <c r="NJ10" s="54"/>
      <c r="NK10" s="54"/>
      <c r="NL10" s="54"/>
      <c r="NM10" s="54"/>
      <c r="NN10" s="54"/>
      <c r="NO10" s="54"/>
      <c r="NP10" s="54"/>
      <c r="NQ10" s="54"/>
      <c r="NR10" s="54"/>
      <c r="NS10" s="54"/>
      <c r="NT10" s="54"/>
      <c r="NU10" s="54"/>
      <c r="NV10" s="54"/>
      <c r="NW10" s="54"/>
      <c r="NX10" s="54"/>
      <c r="NY10" s="54"/>
      <c r="NZ10" s="54"/>
      <c r="OA10" s="54"/>
      <c r="OB10" s="54"/>
      <c r="OC10" s="54"/>
      <c r="OD10" s="54"/>
      <c r="OE10" s="54"/>
      <c r="OF10" s="54"/>
      <c r="OG10" s="54"/>
      <c r="OH10" s="54"/>
      <c r="OI10" s="54"/>
      <c r="OJ10" s="54"/>
      <c r="OK10" s="54"/>
      <c r="OL10" s="54"/>
      <c r="OM10" s="54"/>
      <c r="ON10" s="54"/>
      <c r="OO10" s="54"/>
      <c r="OP10" s="54"/>
      <c r="OQ10" s="54"/>
      <c r="OR10" s="54"/>
      <c r="OS10" s="54"/>
      <c r="OT10" s="54"/>
      <c r="OU10" s="54"/>
      <c r="OV10" s="54"/>
      <c r="OW10" s="54"/>
      <c r="OX10" s="54"/>
      <c r="OY10" s="54"/>
      <c r="OZ10" s="54"/>
      <c r="PA10" s="54"/>
      <c r="PB10" s="54"/>
      <c r="PC10" s="54"/>
      <c r="PD10" s="54"/>
      <c r="PE10" s="54"/>
      <c r="PF10" s="54"/>
      <c r="PG10" s="54"/>
      <c r="PH10" s="54"/>
      <c r="PI10" s="54"/>
      <c r="PJ10" s="54"/>
      <c r="PK10" s="54"/>
      <c r="PL10" s="54"/>
      <c r="PM10" s="54"/>
      <c r="PN10" s="54"/>
      <c r="PO10" s="54"/>
      <c r="PP10" s="54"/>
      <c r="PQ10" s="54"/>
      <c r="PR10" s="54"/>
      <c r="PS10" s="54"/>
      <c r="PT10" s="54"/>
      <c r="PU10" s="54"/>
      <c r="PV10" s="54"/>
      <c r="PW10" s="54"/>
      <c r="PX10" s="54"/>
      <c r="PY10" s="54"/>
      <c r="PZ10" s="54"/>
      <c r="QA10" s="54"/>
      <c r="QB10" s="54"/>
      <c r="QC10" s="54"/>
      <c r="QD10" s="54"/>
      <c r="QE10" s="54"/>
      <c r="QF10" s="54"/>
      <c r="QG10" s="54"/>
      <c r="QH10" s="54"/>
      <c r="QI10" s="54"/>
      <c r="QJ10" s="54"/>
      <c r="QK10" s="54"/>
      <c r="QL10" s="54"/>
      <c r="QM10" s="54"/>
      <c r="QN10" s="54"/>
      <c r="QO10" s="54"/>
      <c r="QP10" s="54"/>
      <c r="QQ10" s="54"/>
      <c r="QR10" s="54"/>
      <c r="QS10" s="54"/>
      <c r="QT10" s="54"/>
      <c r="QU10" s="54"/>
      <c r="QV10" s="54"/>
      <c r="QW10" s="54"/>
      <c r="QX10" s="54"/>
      <c r="QY10" s="54"/>
      <c r="QZ10" s="54"/>
      <c r="RA10" s="54"/>
      <c r="RB10" s="54"/>
      <c r="RC10" s="54"/>
      <c r="RD10" s="54"/>
      <c r="RE10" s="54"/>
      <c r="RF10" s="54"/>
      <c r="RG10" s="54"/>
      <c r="RH10" s="54"/>
      <c r="RI10" s="54"/>
      <c r="RJ10" s="54"/>
      <c r="RK10" s="54"/>
      <c r="RL10" s="54"/>
      <c r="RM10" s="54"/>
      <c r="RN10" s="54"/>
      <c r="RO10" s="54"/>
      <c r="RP10" s="54"/>
      <c r="RQ10" s="54"/>
      <c r="RR10" s="54"/>
      <c r="RS10" s="54"/>
      <c r="RT10" s="54"/>
      <c r="RU10" s="54"/>
      <c r="RV10" s="54"/>
      <c r="RW10" s="54"/>
      <c r="RX10" s="54"/>
      <c r="RY10" s="54"/>
      <c r="RZ10" s="54"/>
      <c r="SA10" s="54"/>
      <c r="SB10" s="54"/>
      <c r="SC10" s="54"/>
      <c r="SD10" s="54"/>
      <c r="SE10" s="54"/>
      <c r="SF10" s="54"/>
      <c r="SG10" s="54"/>
      <c r="SH10" s="54"/>
      <c r="SI10" s="54"/>
      <c r="SJ10" s="54"/>
      <c r="SK10" s="54"/>
      <c r="SL10" s="54"/>
      <c r="SM10" s="54"/>
      <c r="SN10" s="54"/>
      <c r="SO10" s="54"/>
      <c r="SP10" s="54"/>
      <c r="SQ10" s="54"/>
      <c r="SR10" s="54"/>
      <c r="SS10" s="54"/>
      <c r="ST10" s="54"/>
      <c r="SU10" s="54"/>
      <c r="SV10" s="54"/>
      <c r="SW10" s="54"/>
      <c r="SX10" s="54"/>
      <c r="SY10" s="54"/>
      <c r="SZ10" s="54"/>
      <c r="TA10" s="54"/>
      <c r="TB10" s="54"/>
      <c r="TC10" s="54"/>
      <c r="TD10" s="54"/>
      <c r="TE10" s="54"/>
      <c r="TF10" s="54"/>
      <c r="TG10" s="54"/>
      <c r="TH10" s="54"/>
      <c r="TI10" s="54"/>
      <c r="TJ10" s="54"/>
      <c r="TK10" s="54"/>
      <c r="TL10" s="54"/>
      <c r="TM10" s="54"/>
      <c r="TN10" s="54"/>
      <c r="TO10" s="54"/>
      <c r="TP10" s="54"/>
      <c r="TQ10" s="54"/>
      <c r="TR10" s="54"/>
      <c r="TS10" s="54"/>
      <c r="TT10" s="54"/>
      <c r="TU10" s="54"/>
      <c r="TV10" s="54"/>
      <c r="TW10" s="54"/>
      <c r="TX10" s="54"/>
      <c r="TY10" s="54"/>
      <c r="TZ10" s="54"/>
      <c r="UA10" s="54"/>
      <c r="UB10" s="54"/>
      <c r="UC10" s="54"/>
      <c r="UD10" s="54"/>
      <c r="UE10" s="54"/>
      <c r="UF10" s="54"/>
      <c r="UG10" s="54"/>
      <c r="UH10" s="54"/>
      <c r="UI10" s="54"/>
      <c r="UJ10" s="54"/>
      <c r="UK10" s="54"/>
      <c r="UL10" s="54"/>
      <c r="UM10" s="54"/>
      <c r="UN10" s="54"/>
      <c r="UO10" s="54"/>
      <c r="UP10" s="54"/>
      <c r="UQ10" s="54"/>
      <c r="UR10" s="54"/>
      <c r="US10" s="54"/>
      <c r="UT10" s="54"/>
      <c r="UU10" s="54"/>
      <c r="UV10" s="54"/>
      <c r="UW10" s="54"/>
      <c r="UX10" s="54"/>
      <c r="UY10" s="54"/>
      <c r="UZ10" s="54"/>
      <c r="VA10" s="54"/>
      <c r="VB10" s="54"/>
      <c r="VC10" s="54"/>
      <c r="VD10" s="54"/>
      <c r="VE10" s="54"/>
      <c r="VF10" s="54"/>
      <c r="VG10" s="54"/>
      <c r="VH10" s="54"/>
      <c r="VI10" s="54"/>
      <c r="VJ10" s="54"/>
      <c r="VK10" s="54"/>
      <c r="VL10" s="54"/>
      <c r="VM10" s="54"/>
      <c r="VN10" s="54"/>
      <c r="VO10" s="54"/>
      <c r="VP10" s="54"/>
      <c r="VQ10" s="54"/>
      <c r="VR10" s="54"/>
      <c r="VS10" s="54"/>
      <c r="VT10" s="54"/>
      <c r="VU10" s="54"/>
      <c r="VV10" s="54"/>
      <c r="VW10" s="54"/>
      <c r="VX10" s="54"/>
      <c r="VY10" s="54"/>
      <c r="VZ10" s="54"/>
      <c r="WA10" s="54"/>
      <c r="WB10" s="54"/>
      <c r="WC10" s="54"/>
      <c r="WD10" s="54"/>
      <c r="WE10" s="54"/>
      <c r="WF10" s="54"/>
      <c r="WG10" s="54"/>
      <c r="WH10" s="54"/>
      <c r="WI10" s="54"/>
      <c r="WJ10" s="54"/>
      <c r="WK10" s="54"/>
      <c r="WL10" s="54"/>
      <c r="WM10" s="54"/>
      <c r="WN10" s="54"/>
      <c r="WO10" s="54"/>
      <c r="WP10" s="54"/>
      <c r="WQ10" s="54"/>
      <c r="WR10" s="54"/>
      <c r="WS10" s="54"/>
      <c r="WT10" s="54"/>
      <c r="WU10" s="54"/>
      <c r="WV10" s="54"/>
      <c r="WW10" s="54"/>
      <c r="WX10" s="54"/>
      <c r="WY10" s="54"/>
      <c r="WZ10" s="54"/>
      <c r="XA10" s="54"/>
      <c r="XB10" s="54"/>
      <c r="XC10" s="54"/>
      <c r="XD10" s="54"/>
      <c r="XE10" s="54"/>
      <c r="XF10" s="54"/>
      <c r="XG10" s="54"/>
      <c r="XH10" s="54"/>
      <c r="XI10" s="54"/>
      <c r="XJ10" s="54"/>
      <c r="XK10" s="54"/>
      <c r="XL10" s="54"/>
      <c r="XM10" s="54"/>
      <c r="XN10" s="54"/>
      <c r="XO10" s="54"/>
      <c r="XP10" s="54"/>
      <c r="XQ10" s="54"/>
      <c r="XR10" s="54"/>
      <c r="XS10" s="54"/>
      <c r="XT10" s="54"/>
      <c r="XU10" s="54"/>
      <c r="XV10" s="54"/>
      <c r="XW10" s="54"/>
      <c r="XX10" s="54"/>
      <c r="XY10" s="54"/>
      <c r="XZ10" s="54"/>
      <c r="YA10" s="54"/>
      <c r="YB10" s="54"/>
      <c r="YC10" s="54"/>
      <c r="YD10" s="54"/>
      <c r="YE10" s="54"/>
      <c r="YF10" s="54"/>
      <c r="YG10" s="54"/>
      <c r="YH10" s="54"/>
      <c r="YI10" s="54"/>
      <c r="YJ10" s="54"/>
      <c r="YK10" s="54"/>
      <c r="YL10" s="54"/>
      <c r="YM10" s="54"/>
      <c r="YN10" s="54"/>
      <c r="YO10" s="54"/>
      <c r="YP10" s="54"/>
      <c r="YQ10" s="54"/>
      <c r="YR10" s="54"/>
      <c r="YS10" s="54"/>
      <c r="YT10" s="54"/>
      <c r="YU10" s="54"/>
      <c r="YV10" s="54"/>
      <c r="YW10" s="54"/>
      <c r="YX10" s="54"/>
      <c r="YY10" s="54"/>
      <c r="YZ10" s="54"/>
      <c r="ZA10" s="54"/>
      <c r="ZB10" s="54"/>
      <c r="ZC10" s="54"/>
      <c r="ZD10" s="54"/>
      <c r="ZE10" s="54"/>
      <c r="ZF10" s="54"/>
      <c r="ZG10" s="54"/>
      <c r="ZH10" s="54"/>
      <c r="ZI10" s="54"/>
      <c r="ZJ10" s="54"/>
      <c r="ZK10" s="54"/>
      <c r="ZL10" s="54"/>
      <c r="ZM10" s="54"/>
      <c r="ZN10" s="54"/>
      <c r="ZO10" s="54"/>
      <c r="ZP10" s="54"/>
      <c r="ZQ10" s="54"/>
      <c r="ZR10" s="54"/>
      <c r="ZS10" s="54"/>
      <c r="ZT10" s="54"/>
      <c r="ZU10" s="54"/>
      <c r="ZV10" s="54"/>
      <c r="ZW10" s="54"/>
      <c r="ZX10" s="54"/>
      <c r="ZY10" s="54"/>
      <c r="ZZ10" s="54"/>
      <c r="AAA10" s="54"/>
      <c r="AAB10" s="54"/>
      <c r="AAC10" s="54"/>
      <c r="AAD10" s="54"/>
      <c r="AAE10" s="54"/>
      <c r="AAF10" s="54"/>
      <c r="AAG10" s="54"/>
      <c r="AAH10" s="54"/>
      <c r="AAI10" s="54"/>
      <c r="AAJ10" s="54"/>
      <c r="AAK10" s="54"/>
      <c r="AAL10" s="54"/>
      <c r="AAM10" s="54"/>
      <c r="AAN10" s="54"/>
      <c r="AAO10" s="54"/>
      <c r="AAP10" s="54"/>
      <c r="AAQ10" s="54"/>
      <c r="AAR10" s="54"/>
      <c r="AAS10" s="54"/>
      <c r="AAT10" s="54"/>
      <c r="AAU10" s="54"/>
      <c r="AAV10" s="54"/>
      <c r="AAW10" s="54"/>
      <c r="AAX10" s="54"/>
      <c r="AAY10" s="54"/>
      <c r="AAZ10" s="54"/>
      <c r="ABA10" s="54"/>
      <c r="ABB10" s="54"/>
      <c r="ABC10" s="54"/>
      <c r="ABD10" s="54"/>
      <c r="ABE10" s="54"/>
      <c r="ABF10" s="54"/>
      <c r="ABG10" s="54"/>
      <c r="ABH10" s="54"/>
      <c r="ABI10" s="54"/>
      <c r="ABJ10" s="54"/>
      <c r="ABK10" s="54"/>
      <c r="ABL10" s="54"/>
      <c r="ABM10" s="54"/>
      <c r="ABN10" s="54"/>
      <c r="ABO10" s="54"/>
      <c r="ABP10" s="54"/>
      <c r="ABQ10" s="54"/>
      <c r="ABR10" s="54"/>
      <c r="ABS10" s="54"/>
      <c r="ABT10" s="54"/>
      <c r="ABU10" s="54"/>
      <c r="ABV10" s="54"/>
      <c r="ABW10" s="54"/>
      <c r="ABX10" s="54"/>
      <c r="ABY10" s="54"/>
      <c r="ABZ10" s="54"/>
      <c r="ACA10" s="54"/>
      <c r="ACB10" s="54"/>
      <c r="ACC10" s="54"/>
      <c r="ACD10" s="54"/>
      <c r="ACE10" s="54"/>
      <c r="ACF10" s="54"/>
      <c r="ACG10" s="54"/>
      <c r="ACH10" s="54"/>
      <c r="ACI10" s="54"/>
      <c r="ACJ10" s="54"/>
      <c r="ACK10" s="54"/>
      <c r="ACL10" s="54"/>
      <c r="ACM10" s="54"/>
      <c r="ACN10" s="54"/>
      <c r="ACO10" s="54"/>
      <c r="ACP10" s="54"/>
      <c r="ACQ10" s="54"/>
      <c r="ACR10" s="54"/>
      <c r="ACS10" s="54"/>
      <c r="ACT10" s="54"/>
      <c r="ACU10" s="54"/>
      <c r="ACV10" s="54"/>
      <c r="ACW10" s="54"/>
      <c r="ACX10" s="54"/>
      <c r="ACY10" s="54"/>
      <c r="ACZ10" s="54"/>
      <c r="ADA10" s="54"/>
      <c r="ADB10" s="54"/>
      <c r="ADC10" s="54"/>
      <c r="ADD10" s="54"/>
      <c r="ADE10" s="54"/>
      <c r="ADF10" s="54"/>
      <c r="ADG10" s="54"/>
      <c r="ADH10" s="54"/>
      <c r="ADI10" s="54"/>
      <c r="ADJ10" s="54"/>
      <c r="ADK10" s="54"/>
      <c r="ADL10" s="54"/>
      <c r="ADM10" s="54"/>
      <c r="ADN10" s="54"/>
      <c r="ADO10" s="54"/>
      <c r="ADP10" s="54"/>
      <c r="ADQ10" s="54"/>
      <c r="ADR10" s="54"/>
      <c r="ADS10" s="54"/>
      <c r="ADT10" s="54"/>
      <c r="ADU10" s="54"/>
      <c r="ADV10" s="54"/>
      <c r="ADW10" s="54"/>
      <c r="ADX10" s="54"/>
      <c r="ADY10" s="54"/>
      <c r="ADZ10" s="54"/>
      <c r="AEA10" s="54"/>
      <c r="AEB10" s="54"/>
      <c r="AEC10" s="54"/>
      <c r="AED10" s="54"/>
      <c r="AEE10" s="54"/>
      <c r="AEF10" s="54"/>
      <c r="AEG10" s="54"/>
      <c r="AEH10" s="54"/>
      <c r="AEI10" s="54"/>
      <c r="AEJ10" s="54"/>
      <c r="AEK10" s="54"/>
      <c r="AEL10" s="54"/>
      <c r="AEM10" s="54"/>
      <c r="AEN10" s="54"/>
      <c r="AEO10" s="54"/>
      <c r="AEP10" s="54"/>
      <c r="AEQ10" s="54"/>
      <c r="AER10" s="54"/>
      <c r="AES10" s="54"/>
      <c r="AET10" s="54"/>
      <c r="AEU10" s="54"/>
      <c r="AEV10" s="54"/>
      <c r="AEW10" s="54"/>
      <c r="AEX10" s="54"/>
      <c r="AEY10" s="54"/>
      <c r="AEZ10" s="54"/>
      <c r="AFA10" s="54"/>
      <c r="AFB10" s="54"/>
      <c r="AFC10" s="54"/>
      <c r="AFD10" s="54"/>
      <c r="AFE10" s="54"/>
      <c r="AFF10" s="54"/>
      <c r="AFG10" s="54"/>
      <c r="AFH10" s="54"/>
      <c r="AFI10" s="54"/>
      <c r="AFJ10" s="54"/>
      <c r="AFK10" s="54"/>
      <c r="AFL10" s="54"/>
      <c r="AFM10" s="54"/>
      <c r="AFN10" s="54"/>
      <c r="AFO10" s="54"/>
      <c r="AFP10" s="54"/>
      <c r="AFQ10" s="54"/>
      <c r="AFR10" s="54"/>
      <c r="AFS10" s="54"/>
      <c r="AFT10" s="54"/>
      <c r="AFU10" s="54"/>
      <c r="AFV10" s="54"/>
      <c r="AFW10" s="54"/>
      <c r="AFX10" s="54"/>
      <c r="AFY10" s="54"/>
      <c r="AFZ10" s="54"/>
      <c r="AGA10" s="54"/>
      <c r="AGB10" s="54"/>
      <c r="AGC10" s="54"/>
      <c r="AGD10" s="54"/>
      <c r="AGE10" s="54"/>
      <c r="AGF10" s="54"/>
      <c r="AGG10" s="54"/>
      <c r="AGH10" s="54"/>
      <c r="AGI10" s="54"/>
      <c r="AGJ10" s="54"/>
      <c r="AGK10" s="54"/>
      <c r="AGL10" s="54"/>
      <c r="AGM10" s="54"/>
      <c r="AGN10" s="54"/>
      <c r="AGO10" s="54"/>
      <c r="AGP10" s="54"/>
      <c r="AGQ10" s="54"/>
      <c r="AGR10" s="54"/>
      <c r="AGS10" s="54"/>
      <c r="AGT10" s="54"/>
      <c r="AGU10" s="54"/>
      <c r="AGV10" s="54"/>
      <c r="AGW10" s="54"/>
      <c r="AGX10" s="54"/>
      <c r="AGY10" s="54"/>
      <c r="AGZ10" s="54"/>
      <c r="AHA10" s="54"/>
      <c r="AHB10" s="54"/>
      <c r="AHC10" s="54"/>
      <c r="AHD10" s="54"/>
      <c r="AHE10" s="54"/>
      <c r="AHF10" s="54"/>
      <c r="AHG10" s="54"/>
      <c r="AHH10" s="54"/>
      <c r="AHI10" s="54"/>
      <c r="AHJ10" s="54"/>
      <c r="AHK10" s="54"/>
      <c r="AHL10" s="54"/>
      <c r="AHM10" s="54"/>
      <c r="AHN10" s="54"/>
      <c r="AHO10" s="54"/>
      <c r="AHP10" s="54"/>
      <c r="AHQ10" s="54"/>
      <c r="AHR10" s="54"/>
      <c r="AHS10" s="54"/>
      <c r="AHT10" s="54"/>
      <c r="AHU10" s="54"/>
      <c r="AHV10" s="54"/>
      <c r="AHW10" s="54"/>
      <c r="AHX10" s="54"/>
      <c r="AHY10" s="54"/>
      <c r="AHZ10" s="54"/>
      <c r="AIA10" s="54"/>
      <c r="AIB10" s="54"/>
      <c r="AIC10" s="54"/>
      <c r="AID10" s="54"/>
      <c r="AIE10" s="54"/>
      <c r="AIF10" s="54"/>
      <c r="AIG10" s="54"/>
      <c r="AIH10" s="54"/>
      <c r="AII10" s="54"/>
      <c r="AIJ10" s="54"/>
      <c r="AIK10" s="54"/>
      <c r="AIL10" s="54"/>
      <c r="AIM10" s="54"/>
      <c r="AIN10" s="54"/>
      <c r="AIO10" s="54"/>
      <c r="AIP10" s="54"/>
      <c r="AIQ10" s="54"/>
      <c r="AIR10" s="54"/>
      <c r="AIS10" s="54"/>
      <c r="AIT10" s="54"/>
      <c r="AIU10" s="54"/>
      <c r="AIV10" s="54"/>
      <c r="AIW10" s="54"/>
      <c r="AIX10" s="54"/>
      <c r="AIY10" s="54"/>
      <c r="AIZ10" s="54"/>
      <c r="AJA10" s="54"/>
      <c r="AJB10" s="54"/>
      <c r="AJC10" s="54"/>
      <c r="AJD10" s="54"/>
      <c r="AJE10" s="54"/>
      <c r="AJF10" s="54"/>
      <c r="AJG10" s="54"/>
      <c r="AJH10" s="54"/>
      <c r="AJI10" s="54"/>
      <c r="AJJ10" s="54"/>
      <c r="AJK10" s="54"/>
      <c r="AJL10" s="54"/>
      <c r="AJM10" s="54"/>
      <c r="AJN10" s="54"/>
      <c r="AJO10" s="54"/>
      <c r="AJP10" s="54"/>
      <c r="AJQ10" s="54"/>
      <c r="AJR10" s="54"/>
      <c r="AJS10" s="54"/>
      <c r="AJT10" s="54"/>
      <c r="AJU10" s="54"/>
      <c r="AJV10" s="54"/>
      <c r="AJW10" s="54"/>
      <c r="AJX10" s="54"/>
      <c r="AJY10" s="54"/>
      <c r="AJZ10" s="54"/>
      <c r="AKA10" s="54"/>
      <c r="AKB10" s="54"/>
      <c r="AKC10" s="54"/>
      <c r="AKD10" s="54"/>
      <c r="AKE10" s="54"/>
      <c r="AKF10" s="54"/>
      <c r="AKG10" s="54"/>
      <c r="AKH10" s="54"/>
      <c r="AKI10" s="54"/>
      <c r="AKJ10" s="54"/>
      <c r="AKK10" s="54"/>
      <c r="AKL10" s="54"/>
      <c r="AKM10" s="54"/>
      <c r="AKN10" s="54"/>
      <c r="AKO10" s="54"/>
      <c r="AKP10" s="54"/>
      <c r="AKQ10" s="54"/>
      <c r="AKR10" s="54"/>
      <c r="AKS10" s="54"/>
      <c r="AKT10" s="54"/>
      <c r="AKU10" s="54"/>
      <c r="AKV10" s="54"/>
      <c r="AKW10" s="54"/>
      <c r="AKX10" s="54"/>
      <c r="AKY10" s="54"/>
      <c r="AKZ10" s="54"/>
      <c r="ALA10" s="54"/>
      <c r="ALB10" s="54"/>
      <c r="ALC10" s="54"/>
      <c r="ALD10" s="54"/>
      <c r="ALE10" s="54"/>
      <c r="ALF10" s="54"/>
      <c r="ALG10" s="54"/>
      <c r="ALH10" s="54"/>
      <c r="ALI10" s="54"/>
      <c r="ALJ10" s="54"/>
      <c r="ALK10" s="54"/>
      <c r="ALL10" s="54"/>
      <c r="ALM10" s="54"/>
      <c r="ALN10" s="54"/>
      <c r="ALO10" s="54"/>
      <c r="ALP10" s="54"/>
      <c r="ALQ10" s="54"/>
      <c r="ALR10" s="54"/>
      <c r="ALS10" s="54"/>
      <c r="ALT10" s="54"/>
      <c r="ALU10" s="54"/>
      <c r="ALV10" s="54"/>
      <c r="ALW10" s="54"/>
      <c r="ALX10" s="54"/>
      <c r="ALY10" s="54"/>
      <c r="ALZ10" s="54"/>
      <c r="AMA10" s="54"/>
      <c r="AMB10" s="54"/>
      <c r="AMC10" s="54"/>
      <c r="AMD10" s="54"/>
      <c r="AME10" s="54"/>
      <c r="AMF10" s="54"/>
      <c r="AMG10" s="54"/>
      <c r="AMH10" s="54"/>
      <c r="AMI10" s="54"/>
      <c r="AMJ10" s="54"/>
      <c r="AMK10" s="54"/>
      <c r="AML10" s="54"/>
      <c r="AMM10" s="54"/>
      <c r="AMN10" s="54"/>
    </row>
    <row r="11" spans="1:1028" ht="39.75" customHeight="1" x14ac:dyDescent="0.25">
      <c r="A11" s="129"/>
      <c r="B11" s="129"/>
      <c r="C11" s="129"/>
      <c r="D11" s="129"/>
      <c r="E11" s="128" t="s">
        <v>13</v>
      </c>
      <c r="F11" s="128" t="s">
        <v>13</v>
      </c>
      <c r="G11" s="128" t="s">
        <v>15</v>
      </c>
      <c r="H11" s="128" t="s">
        <v>16</v>
      </c>
      <c r="I11" s="128" t="s">
        <v>17</v>
      </c>
      <c r="J11" s="128" t="s">
        <v>18</v>
      </c>
      <c r="K11" s="128" t="s">
        <v>19</v>
      </c>
      <c r="L11" s="128" t="s">
        <v>20</v>
      </c>
      <c r="M11" s="128" t="s">
        <v>21</v>
      </c>
      <c r="N11" s="127" t="s">
        <v>22</v>
      </c>
      <c r="O11" s="127"/>
      <c r="P11" s="127"/>
      <c r="Q11" s="127"/>
      <c r="R11" s="127" t="s">
        <v>22</v>
      </c>
      <c r="S11" s="127"/>
      <c r="T11" s="127"/>
      <c r="U11" s="127"/>
      <c r="V11" s="127" t="s">
        <v>22</v>
      </c>
      <c r="W11" s="127"/>
      <c r="X11" s="127"/>
      <c r="Y11" s="127"/>
      <c r="Z11" s="127" t="s">
        <v>22</v>
      </c>
      <c r="AA11" s="127"/>
      <c r="AB11" s="127"/>
      <c r="AC11" s="127"/>
      <c r="AD11" s="127" t="s">
        <v>22</v>
      </c>
      <c r="AE11" s="127"/>
      <c r="AF11" s="127"/>
      <c r="AG11" s="127"/>
      <c r="AH11" s="127" t="s">
        <v>22</v>
      </c>
      <c r="AI11" s="127"/>
      <c r="AJ11" s="127"/>
      <c r="AK11" s="127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  <c r="IT11" s="54"/>
      <c r="IU11" s="54"/>
      <c r="IV11" s="54"/>
      <c r="IW11" s="54"/>
      <c r="IX11" s="54"/>
      <c r="IY11" s="54"/>
      <c r="IZ11" s="54"/>
      <c r="JA11" s="54"/>
      <c r="JB11" s="54"/>
      <c r="JC11" s="54"/>
      <c r="JD11" s="54"/>
      <c r="JE11" s="54"/>
      <c r="JF11" s="54"/>
      <c r="JG11" s="54"/>
      <c r="JH11" s="54"/>
      <c r="JI11" s="54"/>
      <c r="JJ11" s="54"/>
      <c r="JK11" s="54"/>
      <c r="JL11" s="54"/>
      <c r="JM11" s="54"/>
      <c r="JN11" s="54"/>
      <c r="JO11" s="54"/>
      <c r="JP11" s="54"/>
      <c r="JQ11" s="54"/>
      <c r="JR11" s="54"/>
      <c r="JS11" s="54"/>
      <c r="JT11" s="54"/>
      <c r="JU11" s="54"/>
      <c r="JV11" s="54"/>
      <c r="JW11" s="54"/>
      <c r="JX11" s="54"/>
      <c r="JY11" s="54"/>
      <c r="JZ11" s="54"/>
      <c r="KA11" s="54"/>
      <c r="KB11" s="54"/>
      <c r="KC11" s="54"/>
      <c r="KD11" s="54"/>
      <c r="KE11" s="54"/>
      <c r="KF11" s="54"/>
      <c r="KG11" s="54"/>
      <c r="KH11" s="54"/>
      <c r="KI11" s="54"/>
      <c r="KJ11" s="54"/>
      <c r="KK11" s="54"/>
      <c r="KL11" s="54"/>
      <c r="KM11" s="54"/>
      <c r="KN11" s="54"/>
      <c r="KO11" s="54"/>
      <c r="KP11" s="54"/>
      <c r="KQ11" s="54"/>
      <c r="KR11" s="54"/>
      <c r="KS11" s="54"/>
      <c r="KT11" s="54"/>
      <c r="KU11" s="54"/>
      <c r="KV11" s="54"/>
      <c r="KW11" s="54"/>
      <c r="KX11" s="54"/>
      <c r="KY11" s="54"/>
      <c r="KZ11" s="54"/>
      <c r="LA11" s="54"/>
      <c r="LB11" s="54"/>
      <c r="LC11" s="54"/>
      <c r="LD11" s="54"/>
      <c r="LE11" s="54"/>
      <c r="LF11" s="54"/>
      <c r="LG11" s="54"/>
      <c r="LH11" s="54"/>
      <c r="LI11" s="54"/>
      <c r="LJ11" s="54"/>
      <c r="LK11" s="54"/>
      <c r="LL11" s="54"/>
      <c r="LM11" s="54"/>
      <c r="LN11" s="54"/>
      <c r="LO11" s="54"/>
      <c r="LP11" s="54"/>
      <c r="LQ11" s="54"/>
      <c r="LR11" s="54"/>
      <c r="LS11" s="54"/>
      <c r="LT11" s="54"/>
      <c r="LU11" s="54"/>
      <c r="LV11" s="54"/>
      <c r="LW11" s="54"/>
      <c r="LX11" s="54"/>
      <c r="LY11" s="54"/>
      <c r="LZ11" s="54"/>
      <c r="MA11" s="54"/>
      <c r="MB11" s="54"/>
      <c r="MC11" s="54"/>
      <c r="MD11" s="54"/>
      <c r="ME11" s="54"/>
      <c r="MF11" s="54"/>
      <c r="MG11" s="54"/>
      <c r="MH11" s="54"/>
      <c r="MI11" s="54"/>
      <c r="MJ11" s="54"/>
      <c r="MK11" s="54"/>
      <c r="ML11" s="54"/>
      <c r="MM11" s="54"/>
      <c r="MN11" s="54"/>
      <c r="MO11" s="54"/>
      <c r="MP11" s="54"/>
      <c r="MQ11" s="54"/>
      <c r="MR11" s="54"/>
      <c r="MS11" s="54"/>
      <c r="MT11" s="54"/>
      <c r="MU11" s="54"/>
      <c r="MV11" s="54"/>
      <c r="MW11" s="54"/>
      <c r="MX11" s="54"/>
      <c r="MY11" s="54"/>
      <c r="MZ11" s="54"/>
      <c r="NA11" s="54"/>
      <c r="NB11" s="54"/>
      <c r="NC11" s="54"/>
      <c r="ND11" s="54"/>
      <c r="NE11" s="54"/>
      <c r="NF11" s="54"/>
      <c r="NG11" s="54"/>
      <c r="NH11" s="54"/>
      <c r="NI11" s="54"/>
      <c r="NJ11" s="54"/>
      <c r="NK11" s="54"/>
      <c r="NL11" s="54"/>
      <c r="NM11" s="54"/>
      <c r="NN11" s="54"/>
      <c r="NO11" s="54"/>
      <c r="NP11" s="54"/>
      <c r="NQ11" s="54"/>
      <c r="NR11" s="54"/>
      <c r="NS11" s="54"/>
      <c r="NT11" s="54"/>
      <c r="NU11" s="54"/>
      <c r="NV11" s="54"/>
      <c r="NW11" s="54"/>
      <c r="NX11" s="54"/>
      <c r="NY11" s="54"/>
      <c r="NZ11" s="54"/>
      <c r="OA11" s="54"/>
      <c r="OB11" s="54"/>
      <c r="OC11" s="54"/>
      <c r="OD11" s="54"/>
      <c r="OE11" s="54"/>
      <c r="OF11" s="54"/>
      <c r="OG11" s="54"/>
      <c r="OH11" s="54"/>
      <c r="OI11" s="54"/>
      <c r="OJ11" s="54"/>
      <c r="OK11" s="54"/>
      <c r="OL11" s="54"/>
      <c r="OM11" s="54"/>
      <c r="ON11" s="54"/>
      <c r="OO11" s="54"/>
      <c r="OP11" s="54"/>
      <c r="OQ11" s="54"/>
      <c r="OR11" s="54"/>
      <c r="OS11" s="54"/>
      <c r="OT11" s="54"/>
      <c r="OU11" s="54"/>
      <c r="OV11" s="54"/>
      <c r="OW11" s="54"/>
      <c r="OX11" s="54"/>
      <c r="OY11" s="54"/>
      <c r="OZ11" s="54"/>
      <c r="PA11" s="54"/>
      <c r="PB11" s="54"/>
      <c r="PC11" s="54"/>
      <c r="PD11" s="54"/>
      <c r="PE11" s="54"/>
      <c r="PF11" s="54"/>
      <c r="PG11" s="54"/>
      <c r="PH11" s="54"/>
      <c r="PI11" s="54"/>
      <c r="PJ11" s="54"/>
      <c r="PK11" s="54"/>
      <c r="PL11" s="54"/>
      <c r="PM11" s="54"/>
      <c r="PN11" s="54"/>
      <c r="PO11" s="54"/>
      <c r="PP11" s="54"/>
      <c r="PQ11" s="54"/>
      <c r="PR11" s="54"/>
      <c r="PS11" s="54"/>
      <c r="PT11" s="54"/>
      <c r="PU11" s="54"/>
      <c r="PV11" s="54"/>
      <c r="PW11" s="54"/>
      <c r="PX11" s="54"/>
      <c r="PY11" s="54"/>
      <c r="PZ11" s="54"/>
      <c r="QA11" s="54"/>
      <c r="QB11" s="54"/>
      <c r="QC11" s="54"/>
      <c r="QD11" s="54"/>
      <c r="QE11" s="54"/>
      <c r="QF11" s="54"/>
      <c r="QG11" s="54"/>
      <c r="QH11" s="54"/>
      <c r="QI11" s="54"/>
      <c r="QJ11" s="54"/>
      <c r="QK11" s="54"/>
      <c r="QL11" s="54"/>
      <c r="QM11" s="54"/>
      <c r="QN11" s="54"/>
      <c r="QO11" s="54"/>
      <c r="QP11" s="54"/>
      <c r="QQ11" s="54"/>
      <c r="QR11" s="54"/>
      <c r="QS11" s="54"/>
      <c r="QT11" s="54"/>
      <c r="QU11" s="54"/>
      <c r="QV11" s="54"/>
      <c r="QW11" s="54"/>
      <c r="QX11" s="54"/>
      <c r="QY11" s="54"/>
      <c r="QZ11" s="54"/>
      <c r="RA11" s="54"/>
      <c r="RB11" s="54"/>
      <c r="RC11" s="54"/>
      <c r="RD11" s="54"/>
      <c r="RE11" s="54"/>
      <c r="RF11" s="54"/>
      <c r="RG11" s="54"/>
      <c r="RH11" s="54"/>
      <c r="RI11" s="54"/>
      <c r="RJ11" s="54"/>
      <c r="RK11" s="54"/>
      <c r="RL11" s="54"/>
      <c r="RM11" s="54"/>
      <c r="RN11" s="54"/>
      <c r="RO11" s="54"/>
      <c r="RP11" s="54"/>
      <c r="RQ11" s="54"/>
      <c r="RR11" s="54"/>
      <c r="RS11" s="54"/>
      <c r="RT11" s="54"/>
      <c r="RU11" s="54"/>
      <c r="RV11" s="54"/>
      <c r="RW11" s="54"/>
      <c r="RX11" s="54"/>
      <c r="RY11" s="54"/>
      <c r="RZ11" s="54"/>
      <c r="SA11" s="54"/>
      <c r="SB11" s="54"/>
      <c r="SC11" s="54"/>
      <c r="SD11" s="54"/>
      <c r="SE11" s="54"/>
      <c r="SF11" s="54"/>
      <c r="SG11" s="54"/>
      <c r="SH11" s="54"/>
      <c r="SI11" s="54"/>
      <c r="SJ11" s="54"/>
      <c r="SK11" s="54"/>
      <c r="SL11" s="54"/>
      <c r="SM11" s="54"/>
      <c r="SN11" s="54"/>
      <c r="SO11" s="54"/>
      <c r="SP11" s="54"/>
      <c r="SQ11" s="54"/>
      <c r="SR11" s="54"/>
      <c r="SS11" s="54"/>
      <c r="ST11" s="54"/>
      <c r="SU11" s="54"/>
      <c r="SV11" s="54"/>
      <c r="SW11" s="54"/>
      <c r="SX11" s="54"/>
      <c r="SY11" s="54"/>
      <c r="SZ11" s="54"/>
      <c r="TA11" s="54"/>
      <c r="TB11" s="54"/>
      <c r="TC11" s="54"/>
      <c r="TD11" s="54"/>
      <c r="TE11" s="54"/>
      <c r="TF11" s="54"/>
      <c r="TG11" s="54"/>
      <c r="TH11" s="54"/>
      <c r="TI11" s="54"/>
      <c r="TJ11" s="54"/>
      <c r="TK11" s="54"/>
      <c r="TL11" s="54"/>
      <c r="TM11" s="54"/>
      <c r="TN11" s="54"/>
      <c r="TO11" s="54"/>
      <c r="TP11" s="54"/>
      <c r="TQ11" s="54"/>
      <c r="TR11" s="54"/>
      <c r="TS11" s="54"/>
      <c r="TT11" s="54"/>
      <c r="TU11" s="54"/>
      <c r="TV11" s="54"/>
      <c r="TW11" s="54"/>
      <c r="TX11" s="54"/>
      <c r="TY11" s="54"/>
      <c r="TZ11" s="54"/>
      <c r="UA11" s="54"/>
      <c r="UB11" s="54"/>
      <c r="UC11" s="54"/>
      <c r="UD11" s="54"/>
      <c r="UE11" s="54"/>
      <c r="UF11" s="54"/>
      <c r="UG11" s="54"/>
      <c r="UH11" s="54"/>
      <c r="UI11" s="54"/>
      <c r="UJ11" s="54"/>
      <c r="UK11" s="54"/>
      <c r="UL11" s="54"/>
      <c r="UM11" s="54"/>
      <c r="UN11" s="54"/>
      <c r="UO11" s="54"/>
      <c r="UP11" s="54"/>
      <c r="UQ11" s="54"/>
      <c r="UR11" s="54"/>
      <c r="US11" s="54"/>
      <c r="UT11" s="54"/>
      <c r="UU11" s="54"/>
      <c r="UV11" s="54"/>
      <c r="UW11" s="54"/>
      <c r="UX11" s="54"/>
      <c r="UY11" s="54"/>
      <c r="UZ11" s="54"/>
      <c r="VA11" s="54"/>
      <c r="VB11" s="54"/>
      <c r="VC11" s="54"/>
      <c r="VD11" s="54"/>
      <c r="VE11" s="54"/>
      <c r="VF11" s="54"/>
      <c r="VG11" s="54"/>
      <c r="VH11" s="54"/>
      <c r="VI11" s="54"/>
      <c r="VJ11" s="54"/>
      <c r="VK11" s="54"/>
      <c r="VL11" s="54"/>
      <c r="VM11" s="54"/>
      <c r="VN11" s="54"/>
      <c r="VO11" s="54"/>
      <c r="VP11" s="54"/>
      <c r="VQ11" s="54"/>
      <c r="VR11" s="54"/>
      <c r="VS11" s="54"/>
      <c r="VT11" s="54"/>
      <c r="VU11" s="54"/>
      <c r="VV11" s="54"/>
      <c r="VW11" s="54"/>
      <c r="VX11" s="54"/>
      <c r="VY11" s="54"/>
      <c r="VZ11" s="54"/>
      <c r="WA11" s="54"/>
      <c r="WB11" s="54"/>
      <c r="WC11" s="54"/>
      <c r="WD11" s="54"/>
      <c r="WE11" s="54"/>
      <c r="WF11" s="54"/>
      <c r="WG11" s="54"/>
      <c r="WH11" s="54"/>
      <c r="WI11" s="54"/>
      <c r="WJ11" s="54"/>
      <c r="WK11" s="54"/>
      <c r="WL11" s="54"/>
      <c r="WM11" s="54"/>
      <c r="WN11" s="54"/>
      <c r="WO11" s="54"/>
      <c r="WP11" s="54"/>
      <c r="WQ11" s="54"/>
      <c r="WR11" s="54"/>
      <c r="WS11" s="54"/>
      <c r="WT11" s="54"/>
      <c r="WU11" s="54"/>
      <c r="WV11" s="54"/>
      <c r="WW11" s="54"/>
      <c r="WX11" s="54"/>
      <c r="WY11" s="54"/>
      <c r="WZ11" s="54"/>
      <c r="XA11" s="54"/>
      <c r="XB11" s="54"/>
      <c r="XC11" s="54"/>
      <c r="XD11" s="54"/>
      <c r="XE11" s="54"/>
      <c r="XF11" s="54"/>
      <c r="XG11" s="54"/>
      <c r="XH11" s="54"/>
      <c r="XI11" s="54"/>
      <c r="XJ11" s="54"/>
      <c r="XK11" s="54"/>
      <c r="XL11" s="54"/>
      <c r="XM11" s="54"/>
      <c r="XN11" s="54"/>
      <c r="XO11" s="54"/>
      <c r="XP11" s="54"/>
      <c r="XQ11" s="54"/>
      <c r="XR11" s="54"/>
      <c r="XS11" s="54"/>
      <c r="XT11" s="54"/>
      <c r="XU11" s="54"/>
      <c r="XV11" s="54"/>
      <c r="XW11" s="54"/>
      <c r="XX11" s="54"/>
      <c r="XY11" s="54"/>
      <c r="XZ11" s="54"/>
      <c r="YA11" s="54"/>
      <c r="YB11" s="54"/>
      <c r="YC11" s="54"/>
      <c r="YD11" s="54"/>
      <c r="YE11" s="54"/>
      <c r="YF11" s="54"/>
      <c r="YG11" s="54"/>
      <c r="YH11" s="54"/>
      <c r="YI11" s="54"/>
      <c r="YJ11" s="54"/>
      <c r="YK11" s="54"/>
      <c r="YL11" s="54"/>
      <c r="YM11" s="54"/>
      <c r="YN11" s="54"/>
      <c r="YO11" s="54"/>
      <c r="YP11" s="54"/>
      <c r="YQ11" s="54"/>
      <c r="YR11" s="54"/>
      <c r="YS11" s="54"/>
      <c r="YT11" s="54"/>
      <c r="YU11" s="54"/>
      <c r="YV11" s="54"/>
      <c r="YW11" s="54"/>
      <c r="YX11" s="54"/>
      <c r="YY11" s="54"/>
      <c r="YZ11" s="54"/>
      <c r="ZA11" s="54"/>
      <c r="ZB11" s="54"/>
      <c r="ZC11" s="54"/>
      <c r="ZD11" s="54"/>
      <c r="ZE11" s="54"/>
      <c r="ZF11" s="54"/>
      <c r="ZG11" s="54"/>
      <c r="ZH11" s="54"/>
      <c r="ZI11" s="54"/>
      <c r="ZJ11" s="54"/>
      <c r="ZK11" s="54"/>
      <c r="ZL11" s="54"/>
      <c r="ZM11" s="54"/>
      <c r="ZN11" s="54"/>
      <c r="ZO11" s="54"/>
      <c r="ZP11" s="54"/>
      <c r="ZQ11" s="54"/>
      <c r="ZR11" s="54"/>
      <c r="ZS11" s="54"/>
      <c r="ZT11" s="54"/>
      <c r="ZU11" s="54"/>
      <c r="ZV11" s="54"/>
      <c r="ZW11" s="54"/>
      <c r="ZX11" s="54"/>
      <c r="ZY11" s="54"/>
      <c r="ZZ11" s="54"/>
      <c r="AAA11" s="54"/>
      <c r="AAB11" s="54"/>
      <c r="AAC11" s="54"/>
      <c r="AAD11" s="54"/>
      <c r="AAE11" s="54"/>
      <c r="AAF11" s="54"/>
      <c r="AAG11" s="54"/>
      <c r="AAH11" s="54"/>
      <c r="AAI11" s="54"/>
      <c r="AAJ11" s="54"/>
      <c r="AAK11" s="54"/>
      <c r="AAL11" s="54"/>
      <c r="AAM11" s="54"/>
      <c r="AAN11" s="54"/>
      <c r="AAO11" s="54"/>
      <c r="AAP11" s="54"/>
      <c r="AAQ11" s="54"/>
      <c r="AAR11" s="54"/>
      <c r="AAS11" s="54"/>
      <c r="AAT11" s="54"/>
      <c r="AAU11" s="54"/>
      <c r="AAV11" s="54"/>
      <c r="AAW11" s="54"/>
      <c r="AAX11" s="54"/>
      <c r="AAY11" s="54"/>
      <c r="AAZ11" s="54"/>
      <c r="ABA11" s="54"/>
      <c r="ABB11" s="54"/>
      <c r="ABC11" s="54"/>
      <c r="ABD11" s="54"/>
      <c r="ABE11" s="54"/>
      <c r="ABF11" s="54"/>
      <c r="ABG11" s="54"/>
      <c r="ABH11" s="54"/>
      <c r="ABI11" s="54"/>
      <c r="ABJ11" s="54"/>
      <c r="ABK11" s="54"/>
      <c r="ABL11" s="54"/>
      <c r="ABM11" s="54"/>
      <c r="ABN11" s="54"/>
      <c r="ABO11" s="54"/>
      <c r="ABP11" s="54"/>
      <c r="ABQ11" s="54"/>
      <c r="ABR11" s="54"/>
      <c r="ABS11" s="54"/>
      <c r="ABT11" s="54"/>
      <c r="ABU11" s="54"/>
      <c r="ABV11" s="54"/>
      <c r="ABW11" s="54"/>
      <c r="ABX11" s="54"/>
      <c r="ABY11" s="54"/>
      <c r="ABZ11" s="54"/>
      <c r="ACA11" s="54"/>
      <c r="ACB11" s="54"/>
      <c r="ACC11" s="54"/>
      <c r="ACD11" s="54"/>
      <c r="ACE11" s="54"/>
      <c r="ACF11" s="54"/>
      <c r="ACG11" s="54"/>
      <c r="ACH11" s="54"/>
      <c r="ACI11" s="54"/>
      <c r="ACJ11" s="54"/>
      <c r="ACK11" s="54"/>
      <c r="ACL11" s="54"/>
      <c r="ACM11" s="54"/>
      <c r="ACN11" s="54"/>
      <c r="ACO11" s="54"/>
      <c r="ACP11" s="54"/>
      <c r="ACQ11" s="54"/>
      <c r="ACR11" s="54"/>
      <c r="ACS11" s="54"/>
      <c r="ACT11" s="54"/>
      <c r="ACU11" s="54"/>
      <c r="ACV11" s="54"/>
      <c r="ACW11" s="54"/>
      <c r="ACX11" s="54"/>
      <c r="ACY11" s="54"/>
      <c r="ACZ11" s="54"/>
      <c r="ADA11" s="54"/>
      <c r="ADB11" s="54"/>
      <c r="ADC11" s="54"/>
      <c r="ADD11" s="54"/>
      <c r="ADE11" s="54"/>
      <c r="ADF11" s="54"/>
      <c r="ADG11" s="54"/>
      <c r="ADH11" s="54"/>
      <c r="ADI11" s="54"/>
      <c r="ADJ11" s="54"/>
      <c r="ADK11" s="54"/>
      <c r="ADL11" s="54"/>
      <c r="ADM11" s="54"/>
      <c r="ADN11" s="54"/>
      <c r="ADO11" s="54"/>
      <c r="ADP11" s="54"/>
      <c r="ADQ11" s="54"/>
      <c r="ADR11" s="54"/>
      <c r="ADS11" s="54"/>
      <c r="ADT11" s="54"/>
      <c r="ADU11" s="54"/>
      <c r="ADV11" s="54"/>
      <c r="ADW11" s="54"/>
      <c r="ADX11" s="54"/>
      <c r="ADY11" s="54"/>
      <c r="ADZ11" s="54"/>
      <c r="AEA11" s="54"/>
      <c r="AEB11" s="54"/>
      <c r="AEC11" s="54"/>
      <c r="AED11" s="54"/>
      <c r="AEE11" s="54"/>
      <c r="AEF11" s="54"/>
      <c r="AEG11" s="54"/>
      <c r="AEH11" s="54"/>
      <c r="AEI11" s="54"/>
      <c r="AEJ11" s="54"/>
      <c r="AEK11" s="54"/>
      <c r="AEL11" s="54"/>
      <c r="AEM11" s="54"/>
      <c r="AEN11" s="54"/>
      <c r="AEO11" s="54"/>
      <c r="AEP11" s="54"/>
      <c r="AEQ11" s="54"/>
      <c r="AER11" s="54"/>
      <c r="AES11" s="54"/>
      <c r="AET11" s="54"/>
      <c r="AEU11" s="54"/>
      <c r="AEV11" s="54"/>
      <c r="AEW11" s="54"/>
      <c r="AEX11" s="54"/>
      <c r="AEY11" s="54"/>
      <c r="AEZ11" s="54"/>
      <c r="AFA11" s="54"/>
      <c r="AFB11" s="54"/>
      <c r="AFC11" s="54"/>
      <c r="AFD11" s="54"/>
      <c r="AFE11" s="54"/>
      <c r="AFF11" s="54"/>
      <c r="AFG11" s="54"/>
      <c r="AFH11" s="54"/>
      <c r="AFI11" s="54"/>
      <c r="AFJ11" s="54"/>
      <c r="AFK11" s="54"/>
      <c r="AFL11" s="54"/>
      <c r="AFM11" s="54"/>
      <c r="AFN11" s="54"/>
      <c r="AFO11" s="54"/>
      <c r="AFP11" s="54"/>
      <c r="AFQ11" s="54"/>
      <c r="AFR11" s="54"/>
      <c r="AFS11" s="54"/>
      <c r="AFT11" s="54"/>
      <c r="AFU11" s="54"/>
      <c r="AFV11" s="54"/>
      <c r="AFW11" s="54"/>
      <c r="AFX11" s="54"/>
      <c r="AFY11" s="54"/>
      <c r="AFZ11" s="54"/>
      <c r="AGA11" s="54"/>
      <c r="AGB11" s="54"/>
      <c r="AGC11" s="54"/>
      <c r="AGD11" s="54"/>
      <c r="AGE11" s="54"/>
      <c r="AGF11" s="54"/>
      <c r="AGG11" s="54"/>
      <c r="AGH11" s="54"/>
      <c r="AGI11" s="54"/>
      <c r="AGJ11" s="54"/>
      <c r="AGK11" s="54"/>
      <c r="AGL11" s="54"/>
      <c r="AGM11" s="54"/>
      <c r="AGN11" s="54"/>
      <c r="AGO11" s="54"/>
      <c r="AGP11" s="54"/>
      <c r="AGQ11" s="54"/>
      <c r="AGR11" s="54"/>
      <c r="AGS11" s="54"/>
      <c r="AGT11" s="54"/>
      <c r="AGU11" s="54"/>
      <c r="AGV11" s="54"/>
      <c r="AGW11" s="54"/>
      <c r="AGX11" s="54"/>
      <c r="AGY11" s="54"/>
      <c r="AGZ11" s="54"/>
      <c r="AHA11" s="54"/>
      <c r="AHB11" s="54"/>
      <c r="AHC11" s="54"/>
      <c r="AHD11" s="54"/>
      <c r="AHE11" s="54"/>
      <c r="AHF11" s="54"/>
      <c r="AHG11" s="54"/>
      <c r="AHH11" s="54"/>
      <c r="AHI11" s="54"/>
      <c r="AHJ11" s="54"/>
      <c r="AHK11" s="54"/>
      <c r="AHL11" s="54"/>
      <c r="AHM11" s="54"/>
      <c r="AHN11" s="54"/>
      <c r="AHO11" s="54"/>
      <c r="AHP11" s="54"/>
      <c r="AHQ11" s="54"/>
      <c r="AHR11" s="54"/>
      <c r="AHS11" s="54"/>
      <c r="AHT11" s="54"/>
      <c r="AHU11" s="54"/>
      <c r="AHV11" s="54"/>
      <c r="AHW11" s="54"/>
      <c r="AHX11" s="54"/>
      <c r="AHY11" s="54"/>
      <c r="AHZ11" s="54"/>
      <c r="AIA11" s="54"/>
      <c r="AIB11" s="54"/>
      <c r="AIC11" s="54"/>
      <c r="AID11" s="54"/>
      <c r="AIE11" s="54"/>
      <c r="AIF11" s="54"/>
      <c r="AIG11" s="54"/>
      <c r="AIH11" s="54"/>
      <c r="AII11" s="54"/>
      <c r="AIJ11" s="54"/>
      <c r="AIK11" s="54"/>
      <c r="AIL11" s="54"/>
      <c r="AIM11" s="54"/>
      <c r="AIN11" s="54"/>
      <c r="AIO11" s="54"/>
      <c r="AIP11" s="54"/>
      <c r="AIQ11" s="54"/>
      <c r="AIR11" s="54"/>
      <c r="AIS11" s="54"/>
      <c r="AIT11" s="54"/>
      <c r="AIU11" s="54"/>
      <c r="AIV11" s="54"/>
      <c r="AIW11" s="54"/>
      <c r="AIX11" s="54"/>
      <c r="AIY11" s="54"/>
      <c r="AIZ11" s="54"/>
      <c r="AJA11" s="54"/>
      <c r="AJB11" s="54"/>
      <c r="AJC11" s="54"/>
      <c r="AJD11" s="54"/>
      <c r="AJE11" s="54"/>
      <c r="AJF11" s="54"/>
      <c r="AJG11" s="54"/>
      <c r="AJH11" s="54"/>
      <c r="AJI11" s="54"/>
      <c r="AJJ11" s="54"/>
      <c r="AJK11" s="54"/>
      <c r="AJL11" s="54"/>
      <c r="AJM11" s="54"/>
      <c r="AJN11" s="54"/>
      <c r="AJO11" s="54"/>
      <c r="AJP11" s="54"/>
      <c r="AJQ11" s="54"/>
      <c r="AJR11" s="54"/>
      <c r="AJS11" s="54"/>
      <c r="AJT11" s="54"/>
      <c r="AJU11" s="54"/>
      <c r="AJV11" s="54"/>
      <c r="AJW11" s="54"/>
      <c r="AJX11" s="54"/>
      <c r="AJY11" s="54"/>
      <c r="AJZ11" s="54"/>
      <c r="AKA11" s="54"/>
      <c r="AKB11" s="54"/>
      <c r="AKC11" s="54"/>
      <c r="AKD11" s="54"/>
      <c r="AKE11" s="54"/>
      <c r="AKF11" s="54"/>
      <c r="AKG11" s="54"/>
      <c r="AKH11" s="54"/>
      <c r="AKI11" s="54"/>
      <c r="AKJ11" s="54"/>
      <c r="AKK11" s="54"/>
      <c r="AKL11" s="54"/>
      <c r="AKM11" s="54"/>
      <c r="AKN11" s="54"/>
      <c r="AKO11" s="54"/>
      <c r="AKP11" s="54"/>
      <c r="AKQ11" s="54"/>
      <c r="AKR11" s="54"/>
      <c r="AKS11" s="54"/>
      <c r="AKT11" s="54"/>
      <c r="AKU11" s="54"/>
      <c r="AKV11" s="54"/>
      <c r="AKW11" s="54"/>
      <c r="AKX11" s="54"/>
      <c r="AKY11" s="54"/>
      <c r="AKZ11" s="54"/>
      <c r="ALA11" s="54"/>
      <c r="ALB11" s="54"/>
      <c r="ALC11" s="54"/>
      <c r="ALD11" s="54"/>
      <c r="ALE11" s="54"/>
      <c r="ALF11" s="54"/>
      <c r="ALG11" s="54"/>
      <c r="ALH11" s="54"/>
      <c r="ALI11" s="54"/>
      <c r="ALJ11" s="54"/>
      <c r="ALK11" s="54"/>
      <c r="ALL11" s="54"/>
      <c r="ALM11" s="54"/>
      <c r="ALN11" s="54"/>
      <c r="ALO11" s="54"/>
      <c r="ALP11" s="54"/>
      <c r="ALQ11" s="54"/>
      <c r="ALR11" s="54"/>
      <c r="ALS11" s="54"/>
      <c r="ALT11" s="54"/>
      <c r="ALU11" s="54"/>
      <c r="ALV11" s="54"/>
      <c r="ALW11" s="54"/>
      <c r="ALX11" s="54"/>
      <c r="ALY11" s="54"/>
      <c r="ALZ11" s="54"/>
      <c r="AMA11" s="54"/>
      <c r="AMB11" s="54"/>
      <c r="AMC11" s="54"/>
      <c r="AMD11" s="54"/>
      <c r="AME11" s="54"/>
      <c r="AMF11" s="54"/>
      <c r="AMG11" s="54"/>
      <c r="AMH11" s="54"/>
      <c r="AMI11" s="54"/>
      <c r="AMJ11" s="54"/>
      <c r="AMK11" s="54"/>
      <c r="AML11" s="54"/>
      <c r="AMM11" s="54"/>
      <c r="AMN11" s="54"/>
    </row>
    <row r="12" spans="1:1028" ht="61.5" customHeight="1" x14ac:dyDescent="0.25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7" t="s">
        <v>15</v>
      </c>
      <c r="O12" s="127" t="s">
        <v>244</v>
      </c>
      <c r="P12" s="127" t="s">
        <v>245</v>
      </c>
      <c r="Q12" s="127" t="s">
        <v>65</v>
      </c>
      <c r="R12" s="127" t="s">
        <v>15</v>
      </c>
      <c r="S12" s="127" t="s">
        <v>244</v>
      </c>
      <c r="T12" s="127" t="s">
        <v>245</v>
      </c>
      <c r="U12" s="127" t="s">
        <v>65</v>
      </c>
      <c r="V12" s="127" t="s">
        <v>15</v>
      </c>
      <c r="W12" s="127" t="s">
        <v>244</v>
      </c>
      <c r="X12" s="127" t="s">
        <v>245</v>
      </c>
      <c r="Y12" s="127" t="s">
        <v>65</v>
      </c>
      <c r="Z12" s="127" t="s">
        <v>15</v>
      </c>
      <c r="AA12" s="127" t="s">
        <v>244</v>
      </c>
      <c r="AB12" s="127" t="s">
        <v>245</v>
      </c>
      <c r="AC12" s="127" t="s">
        <v>65</v>
      </c>
      <c r="AD12" s="127" t="s">
        <v>15</v>
      </c>
      <c r="AE12" s="127" t="s">
        <v>244</v>
      </c>
      <c r="AF12" s="127" t="s">
        <v>245</v>
      </c>
      <c r="AG12" s="127" t="s">
        <v>65</v>
      </c>
      <c r="AH12" s="127" t="s">
        <v>15</v>
      </c>
      <c r="AI12" s="127" t="s">
        <v>244</v>
      </c>
      <c r="AJ12" s="127" t="s">
        <v>245</v>
      </c>
      <c r="AK12" s="127" t="s">
        <v>65</v>
      </c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54"/>
      <c r="ML12" s="54"/>
      <c r="MM12" s="54"/>
      <c r="MN12" s="54"/>
      <c r="MO12" s="54"/>
      <c r="MP12" s="54"/>
      <c r="MQ12" s="54"/>
      <c r="MR12" s="54"/>
      <c r="MS12" s="54"/>
      <c r="MT12" s="54"/>
      <c r="MU12" s="54"/>
      <c r="MV12" s="54"/>
      <c r="MW12" s="54"/>
      <c r="MX12" s="54"/>
      <c r="MY12" s="54"/>
      <c r="MZ12" s="54"/>
      <c r="NA12" s="54"/>
      <c r="NB12" s="54"/>
      <c r="NC12" s="54"/>
      <c r="ND12" s="54"/>
      <c r="NE12" s="54"/>
      <c r="NF12" s="54"/>
      <c r="NG12" s="54"/>
      <c r="NH12" s="54"/>
      <c r="NI12" s="54"/>
      <c r="NJ12" s="54"/>
      <c r="NK12" s="54"/>
      <c r="NL12" s="54"/>
      <c r="NM12" s="54"/>
      <c r="NN12" s="54"/>
      <c r="NO12" s="54"/>
      <c r="NP12" s="54"/>
      <c r="NQ12" s="54"/>
      <c r="NR12" s="54"/>
      <c r="NS12" s="54"/>
      <c r="NT12" s="54"/>
      <c r="NU12" s="54"/>
      <c r="NV12" s="54"/>
      <c r="NW12" s="54"/>
      <c r="NX12" s="54"/>
      <c r="NY12" s="54"/>
      <c r="NZ12" s="54"/>
      <c r="OA12" s="54"/>
      <c r="OB12" s="54"/>
      <c r="OC12" s="54"/>
      <c r="OD12" s="54"/>
      <c r="OE12" s="54"/>
      <c r="OF12" s="54"/>
      <c r="OG12" s="54"/>
      <c r="OH12" s="54"/>
      <c r="OI12" s="54"/>
      <c r="OJ12" s="54"/>
      <c r="OK12" s="54"/>
      <c r="OL12" s="54"/>
      <c r="OM12" s="54"/>
      <c r="ON12" s="54"/>
      <c r="OO12" s="54"/>
      <c r="OP12" s="54"/>
      <c r="OQ12" s="54"/>
      <c r="OR12" s="54"/>
      <c r="OS12" s="54"/>
      <c r="OT12" s="54"/>
      <c r="OU12" s="54"/>
      <c r="OV12" s="54"/>
      <c r="OW12" s="54"/>
      <c r="OX12" s="54"/>
      <c r="OY12" s="54"/>
      <c r="OZ12" s="54"/>
      <c r="PA12" s="54"/>
      <c r="PB12" s="54"/>
      <c r="PC12" s="54"/>
      <c r="PD12" s="54"/>
      <c r="PE12" s="54"/>
      <c r="PF12" s="54"/>
      <c r="PG12" s="54"/>
      <c r="PH12" s="54"/>
      <c r="PI12" s="54"/>
      <c r="PJ12" s="54"/>
      <c r="PK12" s="54"/>
      <c r="PL12" s="54"/>
      <c r="PM12" s="54"/>
      <c r="PN12" s="54"/>
      <c r="PO12" s="54"/>
      <c r="PP12" s="54"/>
      <c r="PQ12" s="54"/>
      <c r="PR12" s="54"/>
      <c r="PS12" s="54"/>
      <c r="PT12" s="54"/>
      <c r="PU12" s="54"/>
      <c r="PV12" s="54"/>
      <c r="PW12" s="54"/>
      <c r="PX12" s="54"/>
      <c r="PY12" s="54"/>
      <c r="PZ12" s="54"/>
      <c r="QA12" s="54"/>
      <c r="QB12" s="54"/>
      <c r="QC12" s="54"/>
      <c r="QD12" s="54"/>
      <c r="QE12" s="54"/>
      <c r="QF12" s="54"/>
      <c r="QG12" s="54"/>
      <c r="QH12" s="54"/>
      <c r="QI12" s="54"/>
      <c r="QJ12" s="54"/>
      <c r="QK12" s="54"/>
      <c r="QL12" s="54"/>
      <c r="QM12" s="54"/>
      <c r="QN12" s="54"/>
      <c r="QO12" s="54"/>
      <c r="QP12" s="54"/>
      <c r="QQ12" s="54"/>
      <c r="QR12" s="54"/>
      <c r="QS12" s="54"/>
      <c r="QT12" s="54"/>
      <c r="QU12" s="54"/>
      <c r="QV12" s="54"/>
      <c r="QW12" s="54"/>
      <c r="QX12" s="54"/>
      <c r="QY12" s="54"/>
      <c r="QZ12" s="54"/>
      <c r="RA12" s="54"/>
      <c r="RB12" s="54"/>
      <c r="RC12" s="54"/>
      <c r="RD12" s="54"/>
      <c r="RE12" s="54"/>
      <c r="RF12" s="54"/>
      <c r="RG12" s="54"/>
      <c r="RH12" s="54"/>
      <c r="RI12" s="54"/>
      <c r="RJ12" s="54"/>
      <c r="RK12" s="54"/>
      <c r="RL12" s="54"/>
      <c r="RM12" s="54"/>
      <c r="RN12" s="54"/>
      <c r="RO12" s="54"/>
      <c r="RP12" s="54"/>
      <c r="RQ12" s="54"/>
      <c r="RR12" s="54"/>
      <c r="RS12" s="54"/>
      <c r="RT12" s="54"/>
      <c r="RU12" s="54"/>
      <c r="RV12" s="54"/>
      <c r="RW12" s="54"/>
      <c r="RX12" s="54"/>
      <c r="RY12" s="54"/>
      <c r="RZ12" s="54"/>
      <c r="SA12" s="54"/>
      <c r="SB12" s="54"/>
      <c r="SC12" s="54"/>
      <c r="SD12" s="54"/>
      <c r="SE12" s="54"/>
      <c r="SF12" s="54"/>
      <c r="SG12" s="54"/>
      <c r="SH12" s="54"/>
      <c r="SI12" s="54"/>
      <c r="SJ12" s="54"/>
      <c r="SK12" s="54"/>
      <c r="SL12" s="54"/>
      <c r="SM12" s="54"/>
      <c r="SN12" s="54"/>
      <c r="SO12" s="54"/>
      <c r="SP12" s="54"/>
      <c r="SQ12" s="54"/>
      <c r="SR12" s="54"/>
      <c r="SS12" s="54"/>
      <c r="ST12" s="54"/>
      <c r="SU12" s="54"/>
      <c r="SV12" s="54"/>
      <c r="SW12" s="54"/>
      <c r="SX12" s="54"/>
      <c r="SY12" s="54"/>
      <c r="SZ12" s="54"/>
      <c r="TA12" s="54"/>
      <c r="TB12" s="54"/>
      <c r="TC12" s="54"/>
      <c r="TD12" s="54"/>
      <c r="TE12" s="54"/>
      <c r="TF12" s="54"/>
      <c r="TG12" s="54"/>
      <c r="TH12" s="54"/>
      <c r="TI12" s="54"/>
      <c r="TJ12" s="54"/>
      <c r="TK12" s="54"/>
      <c r="TL12" s="54"/>
      <c r="TM12" s="54"/>
      <c r="TN12" s="54"/>
      <c r="TO12" s="54"/>
      <c r="TP12" s="54"/>
      <c r="TQ12" s="54"/>
      <c r="TR12" s="54"/>
      <c r="TS12" s="54"/>
      <c r="TT12" s="54"/>
      <c r="TU12" s="54"/>
      <c r="TV12" s="54"/>
      <c r="TW12" s="54"/>
      <c r="TX12" s="54"/>
      <c r="TY12" s="54"/>
      <c r="TZ12" s="54"/>
      <c r="UA12" s="54"/>
      <c r="UB12" s="54"/>
      <c r="UC12" s="54"/>
      <c r="UD12" s="54"/>
      <c r="UE12" s="54"/>
      <c r="UF12" s="54"/>
      <c r="UG12" s="54"/>
      <c r="UH12" s="54"/>
      <c r="UI12" s="54"/>
      <c r="UJ12" s="54"/>
      <c r="UK12" s="54"/>
      <c r="UL12" s="54"/>
      <c r="UM12" s="54"/>
      <c r="UN12" s="54"/>
      <c r="UO12" s="54"/>
      <c r="UP12" s="54"/>
      <c r="UQ12" s="54"/>
      <c r="UR12" s="54"/>
      <c r="US12" s="54"/>
      <c r="UT12" s="54"/>
      <c r="UU12" s="54"/>
      <c r="UV12" s="54"/>
      <c r="UW12" s="54"/>
      <c r="UX12" s="54"/>
      <c r="UY12" s="54"/>
      <c r="UZ12" s="54"/>
      <c r="VA12" s="54"/>
      <c r="VB12" s="54"/>
      <c r="VC12" s="54"/>
      <c r="VD12" s="54"/>
      <c r="VE12" s="54"/>
      <c r="VF12" s="54"/>
      <c r="VG12" s="54"/>
      <c r="VH12" s="54"/>
      <c r="VI12" s="54"/>
      <c r="VJ12" s="54"/>
      <c r="VK12" s="54"/>
      <c r="VL12" s="54"/>
      <c r="VM12" s="54"/>
      <c r="VN12" s="54"/>
      <c r="VO12" s="54"/>
      <c r="VP12" s="54"/>
      <c r="VQ12" s="54"/>
      <c r="VR12" s="54"/>
      <c r="VS12" s="54"/>
      <c r="VT12" s="54"/>
      <c r="VU12" s="54"/>
      <c r="VV12" s="54"/>
      <c r="VW12" s="54"/>
      <c r="VX12" s="54"/>
      <c r="VY12" s="54"/>
      <c r="VZ12" s="54"/>
      <c r="WA12" s="54"/>
      <c r="WB12" s="54"/>
      <c r="WC12" s="54"/>
      <c r="WD12" s="54"/>
      <c r="WE12" s="54"/>
      <c r="WF12" s="54"/>
      <c r="WG12" s="54"/>
      <c r="WH12" s="54"/>
      <c r="WI12" s="54"/>
      <c r="WJ12" s="54"/>
      <c r="WK12" s="54"/>
      <c r="WL12" s="54"/>
      <c r="WM12" s="54"/>
      <c r="WN12" s="54"/>
      <c r="WO12" s="54"/>
      <c r="WP12" s="54"/>
      <c r="WQ12" s="54"/>
      <c r="WR12" s="54"/>
      <c r="WS12" s="54"/>
      <c r="WT12" s="54"/>
      <c r="WU12" s="54"/>
      <c r="WV12" s="54"/>
      <c r="WW12" s="54"/>
      <c r="WX12" s="54"/>
      <c r="WY12" s="54"/>
      <c r="WZ12" s="54"/>
      <c r="XA12" s="54"/>
      <c r="XB12" s="54"/>
      <c r="XC12" s="54"/>
      <c r="XD12" s="54"/>
      <c r="XE12" s="54"/>
      <c r="XF12" s="54"/>
      <c r="XG12" s="54"/>
      <c r="XH12" s="54"/>
      <c r="XI12" s="54"/>
      <c r="XJ12" s="54"/>
      <c r="XK12" s="54"/>
      <c r="XL12" s="54"/>
      <c r="XM12" s="54"/>
      <c r="XN12" s="54"/>
      <c r="XO12" s="54"/>
      <c r="XP12" s="54"/>
      <c r="XQ12" s="54"/>
      <c r="XR12" s="54"/>
      <c r="XS12" s="54"/>
      <c r="XT12" s="54"/>
      <c r="XU12" s="54"/>
      <c r="XV12" s="54"/>
      <c r="XW12" s="54"/>
      <c r="XX12" s="54"/>
      <c r="XY12" s="54"/>
      <c r="XZ12" s="54"/>
      <c r="YA12" s="54"/>
      <c r="YB12" s="54"/>
      <c r="YC12" s="54"/>
      <c r="YD12" s="54"/>
      <c r="YE12" s="54"/>
      <c r="YF12" s="54"/>
      <c r="YG12" s="54"/>
      <c r="YH12" s="54"/>
      <c r="YI12" s="54"/>
      <c r="YJ12" s="54"/>
      <c r="YK12" s="54"/>
      <c r="YL12" s="54"/>
      <c r="YM12" s="54"/>
      <c r="YN12" s="54"/>
      <c r="YO12" s="54"/>
      <c r="YP12" s="54"/>
      <c r="YQ12" s="54"/>
      <c r="YR12" s="54"/>
      <c r="YS12" s="54"/>
      <c r="YT12" s="54"/>
      <c r="YU12" s="54"/>
      <c r="YV12" s="54"/>
      <c r="YW12" s="54"/>
      <c r="YX12" s="54"/>
      <c r="YY12" s="54"/>
      <c r="YZ12" s="54"/>
      <c r="ZA12" s="54"/>
      <c r="ZB12" s="54"/>
      <c r="ZC12" s="54"/>
      <c r="ZD12" s="54"/>
      <c r="ZE12" s="54"/>
      <c r="ZF12" s="54"/>
      <c r="ZG12" s="54"/>
      <c r="ZH12" s="54"/>
      <c r="ZI12" s="54"/>
      <c r="ZJ12" s="54"/>
      <c r="ZK12" s="54"/>
      <c r="ZL12" s="54"/>
      <c r="ZM12" s="54"/>
      <c r="ZN12" s="54"/>
      <c r="ZO12" s="54"/>
      <c r="ZP12" s="54"/>
      <c r="ZQ12" s="54"/>
      <c r="ZR12" s="54"/>
      <c r="ZS12" s="54"/>
      <c r="ZT12" s="54"/>
      <c r="ZU12" s="54"/>
      <c r="ZV12" s="54"/>
      <c r="ZW12" s="54"/>
      <c r="ZX12" s="54"/>
      <c r="ZY12" s="54"/>
      <c r="ZZ12" s="54"/>
      <c r="AAA12" s="54"/>
      <c r="AAB12" s="54"/>
      <c r="AAC12" s="54"/>
      <c r="AAD12" s="54"/>
      <c r="AAE12" s="54"/>
      <c r="AAF12" s="54"/>
      <c r="AAG12" s="54"/>
      <c r="AAH12" s="54"/>
      <c r="AAI12" s="54"/>
      <c r="AAJ12" s="54"/>
      <c r="AAK12" s="54"/>
      <c r="AAL12" s="54"/>
      <c r="AAM12" s="54"/>
      <c r="AAN12" s="54"/>
      <c r="AAO12" s="54"/>
      <c r="AAP12" s="54"/>
      <c r="AAQ12" s="54"/>
      <c r="AAR12" s="54"/>
      <c r="AAS12" s="54"/>
      <c r="AAT12" s="54"/>
      <c r="AAU12" s="54"/>
      <c r="AAV12" s="54"/>
      <c r="AAW12" s="54"/>
      <c r="AAX12" s="54"/>
      <c r="AAY12" s="54"/>
      <c r="AAZ12" s="54"/>
      <c r="ABA12" s="54"/>
      <c r="ABB12" s="54"/>
      <c r="ABC12" s="54"/>
      <c r="ABD12" s="54"/>
      <c r="ABE12" s="54"/>
      <c r="ABF12" s="54"/>
      <c r="ABG12" s="54"/>
      <c r="ABH12" s="54"/>
      <c r="ABI12" s="54"/>
      <c r="ABJ12" s="54"/>
      <c r="ABK12" s="54"/>
      <c r="ABL12" s="54"/>
      <c r="ABM12" s="54"/>
      <c r="ABN12" s="54"/>
      <c r="ABO12" s="54"/>
      <c r="ABP12" s="54"/>
      <c r="ABQ12" s="54"/>
      <c r="ABR12" s="54"/>
      <c r="ABS12" s="54"/>
      <c r="ABT12" s="54"/>
      <c r="ABU12" s="54"/>
      <c r="ABV12" s="54"/>
      <c r="ABW12" s="54"/>
      <c r="ABX12" s="54"/>
      <c r="ABY12" s="54"/>
      <c r="ABZ12" s="54"/>
      <c r="ACA12" s="54"/>
      <c r="ACB12" s="54"/>
      <c r="ACC12" s="54"/>
      <c r="ACD12" s="54"/>
      <c r="ACE12" s="54"/>
      <c r="ACF12" s="54"/>
      <c r="ACG12" s="54"/>
      <c r="ACH12" s="54"/>
      <c r="ACI12" s="54"/>
      <c r="ACJ12" s="54"/>
      <c r="ACK12" s="54"/>
      <c r="ACL12" s="54"/>
      <c r="ACM12" s="54"/>
      <c r="ACN12" s="54"/>
      <c r="ACO12" s="54"/>
      <c r="ACP12" s="54"/>
      <c r="ACQ12" s="54"/>
      <c r="ACR12" s="54"/>
      <c r="ACS12" s="54"/>
      <c r="ACT12" s="54"/>
      <c r="ACU12" s="54"/>
      <c r="ACV12" s="54"/>
      <c r="ACW12" s="54"/>
      <c r="ACX12" s="54"/>
      <c r="ACY12" s="54"/>
      <c r="ACZ12" s="54"/>
      <c r="ADA12" s="54"/>
      <c r="ADB12" s="54"/>
      <c r="ADC12" s="54"/>
      <c r="ADD12" s="54"/>
      <c r="ADE12" s="54"/>
      <c r="ADF12" s="54"/>
      <c r="ADG12" s="54"/>
      <c r="ADH12" s="54"/>
      <c r="ADI12" s="54"/>
      <c r="ADJ12" s="54"/>
      <c r="ADK12" s="54"/>
      <c r="ADL12" s="54"/>
      <c r="ADM12" s="54"/>
      <c r="ADN12" s="54"/>
      <c r="ADO12" s="54"/>
      <c r="ADP12" s="54"/>
      <c r="ADQ12" s="54"/>
      <c r="ADR12" s="54"/>
      <c r="ADS12" s="54"/>
      <c r="ADT12" s="54"/>
      <c r="ADU12" s="54"/>
      <c r="ADV12" s="54"/>
      <c r="ADW12" s="54"/>
      <c r="ADX12" s="54"/>
      <c r="ADY12" s="54"/>
      <c r="ADZ12" s="54"/>
      <c r="AEA12" s="54"/>
      <c r="AEB12" s="54"/>
      <c r="AEC12" s="54"/>
      <c r="AED12" s="54"/>
      <c r="AEE12" s="54"/>
      <c r="AEF12" s="54"/>
      <c r="AEG12" s="54"/>
      <c r="AEH12" s="54"/>
      <c r="AEI12" s="54"/>
      <c r="AEJ12" s="54"/>
      <c r="AEK12" s="54"/>
      <c r="AEL12" s="54"/>
      <c r="AEM12" s="54"/>
      <c r="AEN12" s="54"/>
      <c r="AEO12" s="54"/>
      <c r="AEP12" s="54"/>
      <c r="AEQ12" s="54"/>
      <c r="AER12" s="54"/>
      <c r="AES12" s="54"/>
      <c r="AET12" s="54"/>
      <c r="AEU12" s="54"/>
      <c r="AEV12" s="54"/>
      <c r="AEW12" s="54"/>
      <c r="AEX12" s="54"/>
      <c r="AEY12" s="54"/>
      <c r="AEZ12" s="54"/>
      <c r="AFA12" s="54"/>
      <c r="AFB12" s="54"/>
      <c r="AFC12" s="54"/>
      <c r="AFD12" s="54"/>
      <c r="AFE12" s="54"/>
      <c r="AFF12" s="54"/>
      <c r="AFG12" s="54"/>
      <c r="AFH12" s="54"/>
      <c r="AFI12" s="54"/>
      <c r="AFJ12" s="54"/>
      <c r="AFK12" s="54"/>
      <c r="AFL12" s="54"/>
      <c r="AFM12" s="54"/>
      <c r="AFN12" s="54"/>
      <c r="AFO12" s="54"/>
      <c r="AFP12" s="54"/>
      <c r="AFQ12" s="54"/>
      <c r="AFR12" s="54"/>
      <c r="AFS12" s="54"/>
      <c r="AFT12" s="54"/>
      <c r="AFU12" s="54"/>
      <c r="AFV12" s="54"/>
      <c r="AFW12" s="54"/>
      <c r="AFX12" s="54"/>
      <c r="AFY12" s="54"/>
      <c r="AFZ12" s="54"/>
      <c r="AGA12" s="54"/>
      <c r="AGB12" s="54"/>
      <c r="AGC12" s="54"/>
      <c r="AGD12" s="54"/>
      <c r="AGE12" s="54"/>
      <c r="AGF12" s="54"/>
      <c r="AGG12" s="54"/>
      <c r="AGH12" s="54"/>
      <c r="AGI12" s="54"/>
      <c r="AGJ12" s="54"/>
      <c r="AGK12" s="54"/>
      <c r="AGL12" s="54"/>
      <c r="AGM12" s="54"/>
      <c r="AGN12" s="54"/>
      <c r="AGO12" s="54"/>
      <c r="AGP12" s="54"/>
      <c r="AGQ12" s="54"/>
      <c r="AGR12" s="54"/>
      <c r="AGS12" s="54"/>
      <c r="AGT12" s="54"/>
      <c r="AGU12" s="54"/>
      <c r="AGV12" s="54"/>
      <c r="AGW12" s="54"/>
      <c r="AGX12" s="54"/>
      <c r="AGY12" s="54"/>
      <c r="AGZ12" s="54"/>
      <c r="AHA12" s="54"/>
      <c r="AHB12" s="54"/>
      <c r="AHC12" s="54"/>
      <c r="AHD12" s="54"/>
      <c r="AHE12" s="54"/>
      <c r="AHF12" s="54"/>
      <c r="AHG12" s="54"/>
      <c r="AHH12" s="54"/>
      <c r="AHI12" s="54"/>
      <c r="AHJ12" s="54"/>
      <c r="AHK12" s="54"/>
      <c r="AHL12" s="54"/>
      <c r="AHM12" s="54"/>
      <c r="AHN12" s="54"/>
      <c r="AHO12" s="54"/>
      <c r="AHP12" s="54"/>
      <c r="AHQ12" s="54"/>
      <c r="AHR12" s="54"/>
      <c r="AHS12" s="54"/>
      <c r="AHT12" s="54"/>
      <c r="AHU12" s="54"/>
      <c r="AHV12" s="54"/>
      <c r="AHW12" s="54"/>
      <c r="AHX12" s="54"/>
      <c r="AHY12" s="54"/>
      <c r="AHZ12" s="54"/>
      <c r="AIA12" s="54"/>
      <c r="AIB12" s="54"/>
      <c r="AIC12" s="54"/>
      <c r="AID12" s="54"/>
      <c r="AIE12" s="54"/>
      <c r="AIF12" s="54"/>
      <c r="AIG12" s="54"/>
      <c r="AIH12" s="54"/>
      <c r="AII12" s="54"/>
      <c r="AIJ12" s="54"/>
      <c r="AIK12" s="54"/>
      <c r="AIL12" s="54"/>
      <c r="AIM12" s="54"/>
      <c r="AIN12" s="54"/>
      <c r="AIO12" s="54"/>
      <c r="AIP12" s="54"/>
      <c r="AIQ12" s="54"/>
      <c r="AIR12" s="54"/>
      <c r="AIS12" s="54"/>
      <c r="AIT12" s="54"/>
      <c r="AIU12" s="54"/>
      <c r="AIV12" s="54"/>
      <c r="AIW12" s="54"/>
      <c r="AIX12" s="54"/>
      <c r="AIY12" s="54"/>
      <c r="AIZ12" s="54"/>
      <c r="AJA12" s="54"/>
      <c r="AJB12" s="54"/>
      <c r="AJC12" s="54"/>
      <c r="AJD12" s="54"/>
      <c r="AJE12" s="54"/>
      <c r="AJF12" s="54"/>
      <c r="AJG12" s="54"/>
      <c r="AJH12" s="54"/>
      <c r="AJI12" s="54"/>
      <c r="AJJ12" s="54"/>
      <c r="AJK12" s="54"/>
      <c r="AJL12" s="54"/>
      <c r="AJM12" s="54"/>
      <c r="AJN12" s="54"/>
      <c r="AJO12" s="54"/>
      <c r="AJP12" s="54"/>
      <c r="AJQ12" s="54"/>
      <c r="AJR12" s="54"/>
      <c r="AJS12" s="54"/>
      <c r="AJT12" s="54"/>
      <c r="AJU12" s="54"/>
      <c r="AJV12" s="54"/>
      <c r="AJW12" s="54"/>
      <c r="AJX12" s="54"/>
      <c r="AJY12" s="54"/>
      <c r="AJZ12" s="54"/>
      <c r="AKA12" s="54"/>
      <c r="AKB12" s="54"/>
      <c r="AKC12" s="54"/>
      <c r="AKD12" s="54"/>
      <c r="AKE12" s="54"/>
      <c r="AKF12" s="54"/>
      <c r="AKG12" s="54"/>
      <c r="AKH12" s="54"/>
      <c r="AKI12" s="54"/>
      <c r="AKJ12" s="54"/>
      <c r="AKK12" s="54"/>
      <c r="AKL12" s="54"/>
      <c r="AKM12" s="54"/>
      <c r="AKN12" s="54"/>
      <c r="AKO12" s="54"/>
      <c r="AKP12" s="54"/>
      <c r="AKQ12" s="54"/>
      <c r="AKR12" s="54"/>
      <c r="AKS12" s="54"/>
      <c r="AKT12" s="54"/>
      <c r="AKU12" s="54"/>
      <c r="AKV12" s="54"/>
      <c r="AKW12" s="54"/>
      <c r="AKX12" s="54"/>
      <c r="AKY12" s="54"/>
      <c r="AKZ12" s="54"/>
      <c r="ALA12" s="54"/>
      <c r="ALB12" s="54"/>
      <c r="ALC12" s="54"/>
      <c r="ALD12" s="54"/>
      <c r="ALE12" s="54"/>
      <c r="ALF12" s="54"/>
      <c r="ALG12" s="54"/>
      <c r="ALH12" s="54"/>
      <c r="ALI12" s="54"/>
      <c r="ALJ12" s="54"/>
      <c r="ALK12" s="54"/>
      <c r="ALL12" s="54"/>
      <c r="ALM12" s="54"/>
      <c r="ALN12" s="54"/>
      <c r="ALO12" s="54"/>
      <c r="ALP12" s="54"/>
      <c r="ALQ12" s="54"/>
      <c r="ALR12" s="54"/>
      <c r="ALS12" s="54"/>
      <c r="ALT12" s="54"/>
      <c r="ALU12" s="54"/>
      <c r="ALV12" s="54"/>
      <c r="ALW12" s="54"/>
      <c r="ALX12" s="54"/>
      <c r="ALY12" s="54"/>
      <c r="ALZ12" s="54"/>
      <c r="AMA12" s="54"/>
      <c r="AMB12" s="54"/>
      <c r="AMC12" s="54"/>
      <c r="AMD12" s="54"/>
      <c r="AME12" s="54"/>
      <c r="AMF12" s="54"/>
      <c r="AMG12" s="54"/>
      <c r="AMH12" s="54"/>
      <c r="AMI12" s="54"/>
      <c r="AMJ12" s="54"/>
      <c r="AMK12" s="54"/>
      <c r="AML12" s="54"/>
      <c r="AMM12" s="54"/>
      <c r="AMN12" s="54"/>
    </row>
    <row r="13" spans="1:1028" ht="66.75" customHeight="1" x14ac:dyDescent="0.25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IH13" s="54"/>
      <c r="II13" s="54"/>
      <c r="IJ13" s="54"/>
      <c r="IK13" s="54"/>
      <c r="IL13" s="54"/>
      <c r="IM13" s="54"/>
      <c r="IN13" s="54"/>
      <c r="IO13" s="54"/>
      <c r="IP13" s="54"/>
      <c r="IQ13" s="54"/>
      <c r="IR13" s="54"/>
      <c r="IS13" s="54"/>
      <c r="IT13" s="54"/>
      <c r="IU13" s="54"/>
      <c r="IV13" s="54"/>
      <c r="IW13" s="54"/>
      <c r="IX13" s="54"/>
      <c r="IY13" s="54"/>
      <c r="IZ13" s="54"/>
      <c r="JA13" s="54"/>
      <c r="JB13" s="54"/>
      <c r="JC13" s="54"/>
      <c r="JD13" s="54"/>
      <c r="JE13" s="54"/>
      <c r="JF13" s="54"/>
      <c r="JG13" s="54"/>
      <c r="JH13" s="54"/>
      <c r="JI13" s="54"/>
      <c r="JJ13" s="54"/>
      <c r="JK13" s="54"/>
      <c r="JL13" s="54"/>
      <c r="JM13" s="54"/>
      <c r="JN13" s="54"/>
      <c r="JO13" s="54"/>
      <c r="JP13" s="54"/>
      <c r="JQ13" s="54"/>
      <c r="JR13" s="54"/>
      <c r="JS13" s="54"/>
      <c r="JT13" s="54"/>
      <c r="JU13" s="54"/>
      <c r="JV13" s="54"/>
      <c r="JW13" s="54"/>
      <c r="JX13" s="54"/>
      <c r="JY13" s="54"/>
      <c r="JZ13" s="54"/>
      <c r="KA13" s="54"/>
      <c r="KB13" s="54"/>
      <c r="KC13" s="54"/>
      <c r="KD13" s="54"/>
      <c r="KE13" s="54"/>
      <c r="KF13" s="54"/>
      <c r="KG13" s="54"/>
      <c r="KH13" s="54"/>
      <c r="KI13" s="54"/>
      <c r="KJ13" s="54"/>
      <c r="KK13" s="54"/>
      <c r="KL13" s="54"/>
      <c r="KM13" s="54"/>
      <c r="KN13" s="54"/>
      <c r="KO13" s="54"/>
      <c r="KP13" s="54"/>
      <c r="KQ13" s="54"/>
      <c r="KR13" s="54"/>
      <c r="KS13" s="54"/>
      <c r="KT13" s="54"/>
      <c r="KU13" s="54"/>
      <c r="KV13" s="54"/>
      <c r="KW13" s="54"/>
      <c r="KX13" s="54"/>
      <c r="KY13" s="54"/>
      <c r="KZ13" s="54"/>
      <c r="LA13" s="54"/>
      <c r="LB13" s="54"/>
      <c r="LC13" s="54"/>
      <c r="LD13" s="54"/>
      <c r="LE13" s="54"/>
      <c r="LF13" s="54"/>
      <c r="LG13" s="54"/>
      <c r="LH13" s="54"/>
      <c r="LI13" s="54"/>
      <c r="LJ13" s="54"/>
      <c r="LK13" s="54"/>
      <c r="LL13" s="54"/>
      <c r="LM13" s="54"/>
      <c r="LN13" s="54"/>
      <c r="LO13" s="54"/>
      <c r="LP13" s="54"/>
      <c r="LQ13" s="54"/>
      <c r="LR13" s="54"/>
      <c r="LS13" s="54"/>
      <c r="LT13" s="54"/>
      <c r="LU13" s="54"/>
      <c r="LV13" s="54"/>
      <c r="LW13" s="54"/>
      <c r="LX13" s="54"/>
      <c r="LY13" s="54"/>
      <c r="LZ13" s="54"/>
      <c r="MA13" s="54"/>
      <c r="MB13" s="54"/>
      <c r="MC13" s="54"/>
      <c r="MD13" s="54"/>
      <c r="ME13" s="54"/>
      <c r="MF13" s="54"/>
      <c r="MG13" s="54"/>
      <c r="MH13" s="54"/>
      <c r="MI13" s="54"/>
      <c r="MJ13" s="54"/>
      <c r="MK13" s="54"/>
      <c r="ML13" s="54"/>
      <c r="MM13" s="54"/>
      <c r="MN13" s="54"/>
      <c r="MO13" s="54"/>
      <c r="MP13" s="54"/>
      <c r="MQ13" s="54"/>
      <c r="MR13" s="54"/>
      <c r="MS13" s="54"/>
      <c r="MT13" s="54"/>
      <c r="MU13" s="54"/>
      <c r="MV13" s="54"/>
      <c r="MW13" s="54"/>
      <c r="MX13" s="54"/>
      <c r="MY13" s="54"/>
      <c r="MZ13" s="54"/>
      <c r="NA13" s="54"/>
      <c r="NB13" s="54"/>
      <c r="NC13" s="54"/>
      <c r="ND13" s="54"/>
      <c r="NE13" s="54"/>
      <c r="NF13" s="54"/>
      <c r="NG13" s="54"/>
      <c r="NH13" s="54"/>
      <c r="NI13" s="54"/>
      <c r="NJ13" s="54"/>
      <c r="NK13" s="54"/>
      <c r="NL13" s="54"/>
      <c r="NM13" s="54"/>
      <c r="NN13" s="54"/>
      <c r="NO13" s="54"/>
      <c r="NP13" s="54"/>
      <c r="NQ13" s="54"/>
      <c r="NR13" s="54"/>
      <c r="NS13" s="54"/>
      <c r="NT13" s="54"/>
      <c r="NU13" s="54"/>
      <c r="NV13" s="54"/>
      <c r="NW13" s="54"/>
      <c r="NX13" s="54"/>
      <c r="NY13" s="54"/>
      <c r="NZ13" s="54"/>
      <c r="OA13" s="54"/>
      <c r="OB13" s="54"/>
      <c r="OC13" s="54"/>
      <c r="OD13" s="54"/>
      <c r="OE13" s="54"/>
      <c r="OF13" s="54"/>
      <c r="OG13" s="54"/>
      <c r="OH13" s="54"/>
      <c r="OI13" s="54"/>
      <c r="OJ13" s="54"/>
      <c r="OK13" s="54"/>
      <c r="OL13" s="54"/>
      <c r="OM13" s="54"/>
      <c r="ON13" s="54"/>
      <c r="OO13" s="54"/>
      <c r="OP13" s="54"/>
      <c r="OQ13" s="54"/>
      <c r="OR13" s="54"/>
      <c r="OS13" s="54"/>
      <c r="OT13" s="54"/>
      <c r="OU13" s="54"/>
      <c r="OV13" s="54"/>
      <c r="OW13" s="54"/>
      <c r="OX13" s="54"/>
      <c r="OY13" s="54"/>
      <c r="OZ13" s="54"/>
      <c r="PA13" s="54"/>
      <c r="PB13" s="54"/>
      <c r="PC13" s="54"/>
      <c r="PD13" s="54"/>
      <c r="PE13" s="54"/>
      <c r="PF13" s="54"/>
      <c r="PG13" s="54"/>
      <c r="PH13" s="54"/>
      <c r="PI13" s="54"/>
      <c r="PJ13" s="54"/>
      <c r="PK13" s="54"/>
      <c r="PL13" s="54"/>
      <c r="PM13" s="54"/>
      <c r="PN13" s="54"/>
      <c r="PO13" s="54"/>
      <c r="PP13" s="54"/>
      <c r="PQ13" s="54"/>
      <c r="PR13" s="54"/>
      <c r="PS13" s="54"/>
      <c r="PT13" s="54"/>
      <c r="PU13" s="54"/>
      <c r="PV13" s="54"/>
      <c r="PW13" s="54"/>
      <c r="PX13" s="54"/>
      <c r="PY13" s="54"/>
      <c r="PZ13" s="54"/>
      <c r="QA13" s="54"/>
      <c r="QB13" s="54"/>
      <c r="QC13" s="54"/>
      <c r="QD13" s="54"/>
      <c r="QE13" s="54"/>
      <c r="QF13" s="54"/>
      <c r="QG13" s="54"/>
      <c r="QH13" s="54"/>
      <c r="QI13" s="54"/>
      <c r="QJ13" s="54"/>
      <c r="QK13" s="54"/>
      <c r="QL13" s="54"/>
      <c r="QM13" s="54"/>
      <c r="QN13" s="54"/>
      <c r="QO13" s="54"/>
      <c r="QP13" s="54"/>
      <c r="QQ13" s="54"/>
      <c r="QR13" s="54"/>
      <c r="QS13" s="54"/>
      <c r="QT13" s="54"/>
      <c r="QU13" s="54"/>
      <c r="QV13" s="54"/>
      <c r="QW13" s="54"/>
      <c r="QX13" s="54"/>
      <c r="QY13" s="54"/>
      <c r="QZ13" s="54"/>
      <c r="RA13" s="54"/>
      <c r="RB13" s="54"/>
      <c r="RC13" s="54"/>
      <c r="RD13" s="54"/>
      <c r="RE13" s="54"/>
      <c r="RF13" s="54"/>
      <c r="RG13" s="54"/>
      <c r="RH13" s="54"/>
      <c r="RI13" s="54"/>
      <c r="RJ13" s="54"/>
      <c r="RK13" s="54"/>
      <c r="RL13" s="54"/>
      <c r="RM13" s="54"/>
      <c r="RN13" s="54"/>
      <c r="RO13" s="54"/>
      <c r="RP13" s="54"/>
      <c r="RQ13" s="54"/>
      <c r="RR13" s="54"/>
      <c r="RS13" s="54"/>
      <c r="RT13" s="54"/>
      <c r="RU13" s="54"/>
      <c r="RV13" s="54"/>
      <c r="RW13" s="54"/>
      <c r="RX13" s="54"/>
      <c r="RY13" s="54"/>
      <c r="RZ13" s="54"/>
      <c r="SA13" s="54"/>
      <c r="SB13" s="54"/>
      <c r="SC13" s="54"/>
      <c r="SD13" s="54"/>
      <c r="SE13" s="54"/>
      <c r="SF13" s="54"/>
      <c r="SG13" s="54"/>
      <c r="SH13" s="54"/>
      <c r="SI13" s="54"/>
      <c r="SJ13" s="54"/>
      <c r="SK13" s="54"/>
      <c r="SL13" s="54"/>
      <c r="SM13" s="54"/>
      <c r="SN13" s="54"/>
      <c r="SO13" s="54"/>
      <c r="SP13" s="54"/>
      <c r="SQ13" s="54"/>
      <c r="SR13" s="54"/>
      <c r="SS13" s="54"/>
      <c r="ST13" s="54"/>
      <c r="SU13" s="54"/>
      <c r="SV13" s="54"/>
      <c r="SW13" s="54"/>
      <c r="SX13" s="54"/>
      <c r="SY13" s="54"/>
      <c r="SZ13" s="54"/>
      <c r="TA13" s="54"/>
      <c r="TB13" s="54"/>
      <c r="TC13" s="54"/>
      <c r="TD13" s="54"/>
      <c r="TE13" s="54"/>
      <c r="TF13" s="54"/>
      <c r="TG13" s="54"/>
      <c r="TH13" s="54"/>
      <c r="TI13" s="54"/>
      <c r="TJ13" s="54"/>
      <c r="TK13" s="54"/>
      <c r="TL13" s="54"/>
      <c r="TM13" s="54"/>
      <c r="TN13" s="54"/>
      <c r="TO13" s="54"/>
      <c r="TP13" s="54"/>
      <c r="TQ13" s="54"/>
      <c r="TR13" s="54"/>
      <c r="TS13" s="54"/>
      <c r="TT13" s="54"/>
      <c r="TU13" s="54"/>
      <c r="TV13" s="54"/>
      <c r="TW13" s="54"/>
      <c r="TX13" s="54"/>
      <c r="TY13" s="54"/>
      <c r="TZ13" s="54"/>
      <c r="UA13" s="54"/>
      <c r="UB13" s="54"/>
      <c r="UC13" s="54"/>
      <c r="UD13" s="54"/>
      <c r="UE13" s="54"/>
      <c r="UF13" s="54"/>
      <c r="UG13" s="54"/>
      <c r="UH13" s="54"/>
      <c r="UI13" s="54"/>
      <c r="UJ13" s="54"/>
      <c r="UK13" s="54"/>
      <c r="UL13" s="54"/>
      <c r="UM13" s="54"/>
      <c r="UN13" s="54"/>
      <c r="UO13" s="54"/>
      <c r="UP13" s="54"/>
      <c r="UQ13" s="54"/>
      <c r="UR13" s="54"/>
      <c r="US13" s="54"/>
      <c r="UT13" s="54"/>
      <c r="UU13" s="54"/>
      <c r="UV13" s="54"/>
      <c r="UW13" s="54"/>
      <c r="UX13" s="54"/>
      <c r="UY13" s="54"/>
      <c r="UZ13" s="54"/>
      <c r="VA13" s="54"/>
      <c r="VB13" s="54"/>
      <c r="VC13" s="54"/>
      <c r="VD13" s="54"/>
      <c r="VE13" s="54"/>
      <c r="VF13" s="54"/>
      <c r="VG13" s="54"/>
      <c r="VH13" s="54"/>
      <c r="VI13" s="54"/>
      <c r="VJ13" s="54"/>
      <c r="VK13" s="54"/>
      <c r="VL13" s="54"/>
      <c r="VM13" s="54"/>
      <c r="VN13" s="54"/>
      <c r="VO13" s="54"/>
      <c r="VP13" s="54"/>
      <c r="VQ13" s="54"/>
      <c r="VR13" s="54"/>
      <c r="VS13" s="54"/>
      <c r="VT13" s="54"/>
      <c r="VU13" s="54"/>
      <c r="VV13" s="54"/>
      <c r="VW13" s="54"/>
      <c r="VX13" s="54"/>
      <c r="VY13" s="54"/>
      <c r="VZ13" s="54"/>
      <c r="WA13" s="54"/>
      <c r="WB13" s="54"/>
      <c r="WC13" s="54"/>
      <c r="WD13" s="54"/>
      <c r="WE13" s="54"/>
      <c r="WF13" s="54"/>
      <c r="WG13" s="54"/>
      <c r="WH13" s="54"/>
      <c r="WI13" s="54"/>
      <c r="WJ13" s="54"/>
      <c r="WK13" s="54"/>
      <c r="WL13" s="54"/>
      <c r="WM13" s="54"/>
      <c r="WN13" s="54"/>
      <c r="WO13" s="54"/>
      <c r="WP13" s="54"/>
      <c r="WQ13" s="54"/>
      <c r="WR13" s="54"/>
      <c r="WS13" s="54"/>
      <c r="WT13" s="54"/>
      <c r="WU13" s="54"/>
      <c r="WV13" s="54"/>
      <c r="WW13" s="54"/>
      <c r="WX13" s="54"/>
      <c r="WY13" s="54"/>
      <c r="WZ13" s="54"/>
      <c r="XA13" s="54"/>
      <c r="XB13" s="54"/>
      <c r="XC13" s="54"/>
      <c r="XD13" s="54"/>
      <c r="XE13" s="54"/>
      <c r="XF13" s="54"/>
      <c r="XG13" s="54"/>
      <c r="XH13" s="54"/>
      <c r="XI13" s="54"/>
      <c r="XJ13" s="54"/>
      <c r="XK13" s="54"/>
      <c r="XL13" s="54"/>
      <c r="XM13" s="54"/>
      <c r="XN13" s="54"/>
      <c r="XO13" s="54"/>
      <c r="XP13" s="54"/>
      <c r="XQ13" s="54"/>
      <c r="XR13" s="54"/>
      <c r="XS13" s="54"/>
      <c r="XT13" s="54"/>
      <c r="XU13" s="54"/>
      <c r="XV13" s="54"/>
      <c r="XW13" s="54"/>
      <c r="XX13" s="54"/>
      <c r="XY13" s="54"/>
      <c r="XZ13" s="54"/>
      <c r="YA13" s="54"/>
      <c r="YB13" s="54"/>
      <c r="YC13" s="54"/>
      <c r="YD13" s="54"/>
      <c r="YE13" s="54"/>
      <c r="YF13" s="54"/>
      <c r="YG13" s="54"/>
      <c r="YH13" s="54"/>
      <c r="YI13" s="54"/>
      <c r="YJ13" s="54"/>
      <c r="YK13" s="54"/>
      <c r="YL13" s="54"/>
      <c r="YM13" s="54"/>
      <c r="YN13" s="54"/>
      <c r="YO13" s="54"/>
      <c r="YP13" s="54"/>
      <c r="YQ13" s="54"/>
      <c r="YR13" s="54"/>
      <c r="YS13" s="54"/>
      <c r="YT13" s="54"/>
      <c r="YU13" s="54"/>
      <c r="YV13" s="54"/>
      <c r="YW13" s="54"/>
      <c r="YX13" s="54"/>
      <c r="YY13" s="54"/>
      <c r="YZ13" s="54"/>
      <c r="ZA13" s="54"/>
      <c r="ZB13" s="54"/>
      <c r="ZC13" s="54"/>
      <c r="ZD13" s="54"/>
      <c r="ZE13" s="54"/>
      <c r="ZF13" s="54"/>
      <c r="ZG13" s="54"/>
      <c r="ZH13" s="54"/>
      <c r="ZI13" s="54"/>
      <c r="ZJ13" s="54"/>
      <c r="ZK13" s="54"/>
      <c r="ZL13" s="54"/>
      <c r="ZM13" s="54"/>
      <c r="ZN13" s="54"/>
      <c r="ZO13" s="54"/>
      <c r="ZP13" s="54"/>
      <c r="ZQ13" s="54"/>
      <c r="ZR13" s="54"/>
      <c r="ZS13" s="54"/>
      <c r="ZT13" s="54"/>
      <c r="ZU13" s="54"/>
      <c r="ZV13" s="54"/>
      <c r="ZW13" s="54"/>
      <c r="ZX13" s="54"/>
      <c r="ZY13" s="54"/>
      <c r="ZZ13" s="54"/>
      <c r="AAA13" s="54"/>
      <c r="AAB13" s="54"/>
      <c r="AAC13" s="54"/>
      <c r="AAD13" s="54"/>
      <c r="AAE13" s="54"/>
      <c r="AAF13" s="54"/>
      <c r="AAG13" s="54"/>
      <c r="AAH13" s="54"/>
      <c r="AAI13" s="54"/>
      <c r="AAJ13" s="54"/>
      <c r="AAK13" s="54"/>
      <c r="AAL13" s="54"/>
      <c r="AAM13" s="54"/>
      <c r="AAN13" s="54"/>
      <c r="AAO13" s="54"/>
      <c r="AAP13" s="54"/>
      <c r="AAQ13" s="54"/>
      <c r="AAR13" s="54"/>
      <c r="AAS13" s="54"/>
      <c r="AAT13" s="54"/>
      <c r="AAU13" s="54"/>
      <c r="AAV13" s="54"/>
      <c r="AAW13" s="54"/>
      <c r="AAX13" s="54"/>
      <c r="AAY13" s="54"/>
      <c r="AAZ13" s="54"/>
      <c r="ABA13" s="54"/>
      <c r="ABB13" s="54"/>
      <c r="ABC13" s="54"/>
      <c r="ABD13" s="54"/>
      <c r="ABE13" s="54"/>
      <c r="ABF13" s="54"/>
      <c r="ABG13" s="54"/>
      <c r="ABH13" s="54"/>
      <c r="ABI13" s="54"/>
      <c r="ABJ13" s="54"/>
      <c r="ABK13" s="54"/>
      <c r="ABL13" s="54"/>
      <c r="ABM13" s="54"/>
      <c r="ABN13" s="54"/>
      <c r="ABO13" s="54"/>
      <c r="ABP13" s="54"/>
      <c r="ABQ13" s="54"/>
      <c r="ABR13" s="54"/>
      <c r="ABS13" s="54"/>
      <c r="ABT13" s="54"/>
      <c r="ABU13" s="54"/>
      <c r="ABV13" s="54"/>
      <c r="ABW13" s="54"/>
      <c r="ABX13" s="54"/>
      <c r="ABY13" s="54"/>
      <c r="ABZ13" s="54"/>
      <c r="ACA13" s="54"/>
      <c r="ACB13" s="54"/>
      <c r="ACC13" s="54"/>
      <c r="ACD13" s="54"/>
      <c r="ACE13" s="54"/>
      <c r="ACF13" s="54"/>
      <c r="ACG13" s="54"/>
      <c r="ACH13" s="54"/>
      <c r="ACI13" s="54"/>
      <c r="ACJ13" s="54"/>
      <c r="ACK13" s="54"/>
      <c r="ACL13" s="54"/>
      <c r="ACM13" s="54"/>
      <c r="ACN13" s="54"/>
      <c r="ACO13" s="54"/>
      <c r="ACP13" s="54"/>
      <c r="ACQ13" s="54"/>
      <c r="ACR13" s="54"/>
      <c r="ACS13" s="54"/>
      <c r="ACT13" s="54"/>
      <c r="ACU13" s="54"/>
      <c r="ACV13" s="54"/>
      <c r="ACW13" s="54"/>
      <c r="ACX13" s="54"/>
      <c r="ACY13" s="54"/>
      <c r="ACZ13" s="54"/>
      <c r="ADA13" s="54"/>
      <c r="ADB13" s="54"/>
      <c r="ADC13" s="54"/>
      <c r="ADD13" s="54"/>
      <c r="ADE13" s="54"/>
      <c r="ADF13" s="54"/>
      <c r="ADG13" s="54"/>
      <c r="ADH13" s="54"/>
      <c r="ADI13" s="54"/>
      <c r="ADJ13" s="54"/>
      <c r="ADK13" s="54"/>
      <c r="ADL13" s="54"/>
      <c r="ADM13" s="54"/>
      <c r="ADN13" s="54"/>
      <c r="ADO13" s="54"/>
      <c r="ADP13" s="54"/>
      <c r="ADQ13" s="54"/>
      <c r="ADR13" s="54"/>
      <c r="ADS13" s="54"/>
      <c r="ADT13" s="54"/>
      <c r="ADU13" s="54"/>
      <c r="ADV13" s="54"/>
      <c r="ADW13" s="54"/>
      <c r="ADX13" s="54"/>
      <c r="ADY13" s="54"/>
      <c r="ADZ13" s="54"/>
      <c r="AEA13" s="54"/>
      <c r="AEB13" s="54"/>
      <c r="AEC13" s="54"/>
      <c r="AED13" s="54"/>
      <c r="AEE13" s="54"/>
      <c r="AEF13" s="54"/>
      <c r="AEG13" s="54"/>
      <c r="AEH13" s="54"/>
      <c r="AEI13" s="54"/>
      <c r="AEJ13" s="54"/>
      <c r="AEK13" s="54"/>
      <c r="AEL13" s="54"/>
      <c r="AEM13" s="54"/>
      <c r="AEN13" s="54"/>
      <c r="AEO13" s="54"/>
      <c r="AEP13" s="54"/>
      <c r="AEQ13" s="54"/>
      <c r="AER13" s="54"/>
      <c r="AES13" s="54"/>
      <c r="AET13" s="54"/>
      <c r="AEU13" s="54"/>
      <c r="AEV13" s="54"/>
      <c r="AEW13" s="54"/>
      <c r="AEX13" s="54"/>
      <c r="AEY13" s="54"/>
      <c r="AEZ13" s="54"/>
      <c r="AFA13" s="54"/>
      <c r="AFB13" s="54"/>
      <c r="AFC13" s="54"/>
      <c r="AFD13" s="54"/>
      <c r="AFE13" s="54"/>
      <c r="AFF13" s="54"/>
      <c r="AFG13" s="54"/>
      <c r="AFH13" s="54"/>
      <c r="AFI13" s="54"/>
      <c r="AFJ13" s="54"/>
      <c r="AFK13" s="54"/>
      <c r="AFL13" s="54"/>
      <c r="AFM13" s="54"/>
      <c r="AFN13" s="54"/>
      <c r="AFO13" s="54"/>
      <c r="AFP13" s="54"/>
      <c r="AFQ13" s="54"/>
      <c r="AFR13" s="54"/>
      <c r="AFS13" s="54"/>
      <c r="AFT13" s="54"/>
      <c r="AFU13" s="54"/>
      <c r="AFV13" s="54"/>
      <c r="AFW13" s="54"/>
      <c r="AFX13" s="54"/>
      <c r="AFY13" s="54"/>
      <c r="AFZ13" s="54"/>
      <c r="AGA13" s="54"/>
      <c r="AGB13" s="54"/>
      <c r="AGC13" s="54"/>
      <c r="AGD13" s="54"/>
      <c r="AGE13" s="54"/>
      <c r="AGF13" s="54"/>
      <c r="AGG13" s="54"/>
      <c r="AGH13" s="54"/>
      <c r="AGI13" s="54"/>
      <c r="AGJ13" s="54"/>
      <c r="AGK13" s="54"/>
      <c r="AGL13" s="54"/>
      <c r="AGM13" s="54"/>
      <c r="AGN13" s="54"/>
      <c r="AGO13" s="54"/>
      <c r="AGP13" s="54"/>
      <c r="AGQ13" s="54"/>
      <c r="AGR13" s="54"/>
      <c r="AGS13" s="54"/>
      <c r="AGT13" s="54"/>
      <c r="AGU13" s="54"/>
      <c r="AGV13" s="54"/>
      <c r="AGW13" s="54"/>
      <c r="AGX13" s="54"/>
      <c r="AGY13" s="54"/>
      <c r="AGZ13" s="54"/>
      <c r="AHA13" s="54"/>
      <c r="AHB13" s="54"/>
      <c r="AHC13" s="54"/>
      <c r="AHD13" s="54"/>
      <c r="AHE13" s="54"/>
      <c r="AHF13" s="54"/>
      <c r="AHG13" s="54"/>
      <c r="AHH13" s="54"/>
      <c r="AHI13" s="54"/>
      <c r="AHJ13" s="54"/>
      <c r="AHK13" s="54"/>
      <c r="AHL13" s="54"/>
      <c r="AHM13" s="54"/>
      <c r="AHN13" s="54"/>
      <c r="AHO13" s="54"/>
      <c r="AHP13" s="54"/>
      <c r="AHQ13" s="54"/>
      <c r="AHR13" s="54"/>
      <c r="AHS13" s="54"/>
      <c r="AHT13" s="54"/>
      <c r="AHU13" s="54"/>
      <c r="AHV13" s="54"/>
      <c r="AHW13" s="54"/>
      <c r="AHX13" s="54"/>
      <c r="AHY13" s="54"/>
      <c r="AHZ13" s="54"/>
      <c r="AIA13" s="54"/>
      <c r="AIB13" s="54"/>
      <c r="AIC13" s="54"/>
      <c r="AID13" s="54"/>
      <c r="AIE13" s="54"/>
      <c r="AIF13" s="54"/>
      <c r="AIG13" s="54"/>
      <c r="AIH13" s="54"/>
      <c r="AII13" s="54"/>
      <c r="AIJ13" s="54"/>
      <c r="AIK13" s="54"/>
      <c r="AIL13" s="54"/>
      <c r="AIM13" s="54"/>
      <c r="AIN13" s="54"/>
      <c r="AIO13" s="54"/>
      <c r="AIP13" s="54"/>
      <c r="AIQ13" s="54"/>
      <c r="AIR13" s="54"/>
      <c r="AIS13" s="54"/>
      <c r="AIT13" s="54"/>
      <c r="AIU13" s="54"/>
      <c r="AIV13" s="54"/>
      <c r="AIW13" s="54"/>
      <c r="AIX13" s="54"/>
      <c r="AIY13" s="54"/>
      <c r="AIZ13" s="54"/>
      <c r="AJA13" s="54"/>
      <c r="AJB13" s="54"/>
      <c r="AJC13" s="54"/>
      <c r="AJD13" s="54"/>
      <c r="AJE13" s="54"/>
      <c r="AJF13" s="54"/>
      <c r="AJG13" s="54"/>
      <c r="AJH13" s="54"/>
      <c r="AJI13" s="54"/>
      <c r="AJJ13" s="54"/>
      <c r="AJK13" s="54"/>
      <c r="AJL13" s="54"/>
      <c r="AJM13" s="54"/>
      <c r="AJN13" s="54"/>
      <c r="AJO13" s="54"/>
      <c r="AJP13" s="54"/>
      <c r="AJQ13" s="54"/>
      <c r="AJR13" s="54"/>
      <c r="AJS13" s="54"/>
      <c r="AJT13" s="54"/>
      <c r="AJU13" s="54"/>
      <c r="AJV13" s="54"/>
      <c r="AJW13" s="54"/>
      <c r="AJX13" s="54"/>
      <c r="AJY13" s="54"/>
      <c r="AJZ13" s="54"/>
      <c r="AKA13" s="54"/>
      <c r="AKB13" s="54"/>
      <c r="AKC13" s="54"/>
      <c r="AKD13" s="54"/>
      <c r="AKE13" s="54"/>
      <c r="AKF13" s="54"/>
      <c r="AKG13" s="54"/>
      <c r="AKH13" s="54"/>
      <c r="AKI13" s="54"/>
      <c r="AKJ13" s="54"/>
      <c r="AKK13" s="54"/>
      <c r="AKL13" s="54"/>
      <c r="AKM13" s="54"/>
      <c r="AKN13" s="54"/>
      <c r="AKO13" s="54"/>
      <c r="AKP13" s="54"/>
      <c r="AKQ13" s="54"/>
      <c r="AKR13" s="54"/>
      <c r="AKS13" s="54"/>
      <c r="AKT13" s="54"/>
      <c r="AKU13" s="54"/>
      <c r="AKV13" s="54"/>
      <c r="AKW13" s="54"/>
      <c r="AKX13" s="54"/>
      <c r="AKY13" s="54"/>
      <c r="AKZ13" s="54"/>
      <c r="ALA13" s="54"/>
      <c r="ALB13" s="54"/>
      <c r="ALC13" s="54"/>
      <c r="ALD13" s="54"/>
      <c r="ALE13" s="54"/>
      <c r="ALF13" s="54"/>
      <c r="ALG13" s="54"/>
      <c r="ALH13" s="54"/>
      <c r="ALI13" s="54"/>
      <c r="ALJ13" s="54"/>
      <c r="ALK13" s="54"/>
      <c r="ALL13" s="54"/>
      <c r="ALM13" s="54"/>
      <c r="ALN13" s="54"/>
      <c r="ALO13" s="54"/>
      <c r="ALP13" s="54"/>
      <c r="ALQ13" s="54"/>
      <c r="ALR13" s="54"/>
      <c r="ALS13" s="54"/>
      <c r="ALT13" s="54"/>
      <c r="ALU13" s="54"/>
      <c r="ALV13" s="54"/>
      <c r="ALW13" s="54"/>
      <c r="ALX13" s="54"/>
      <c r="ALY13" s="54"/>
      <c r="ALZ13" s="54"/>
      <c r="AMA13" s="54"/>
      <c r="AMB13" s="54"/>
      <c r="AMC13" s="54"/>
      <c r="AMD13" s="54"/>
      <c r="AME13" s="54"/>
      <c r="AMF13" s="54"/>
      <c r="AMG13" s="54"/>
      <c r="AMH13" s="54"/>
      <c r="AMI13" s="54"/>
      <c r="AMJ13" s="54"/>
      <c r="AMK13" s="54"/>
      <c r="AML13" s="54"/>
      <c r="AMM13" s="54"/>
      <c r="AMN13" s="54"/>
    </row>
    <row r="14" spans="1:1028" s="6" customFormat="1" ht="16.5" x14ac:dyDescent="0.25">
      <c r="A14" s="25">
        <v>1</v>
      </c>
      <c r="B14" s="55">
        <v>2</v>
      </c>
      <c r="C14" s="55">
        <v>3</v>
      </c>
      <c r="D14" s="55">
        <v>4</v>
      </c>
      <c r="E14" s="55">
        <v>5</v>
      </c>
      <c r="F14" s="55">
        <v>6</v>
      </c>
      <c r="G14" s="55">
        <v>7</v>
      </c>
      <c r="H14" s="55">
        <v>8</v>
      </c>
      <c r="I14" s="55">
        <v>9</v>
      </c>
      <c r="J14" s="55">
        <v>10</v>
      </c>
      <c r="K14" s="55">
        <v>11</v>
      </c>
      <c r="L14" s="55">
        <v>12</v>
      </c>
      <c r="M14" s="25">
        <v>13</v>
      </c>
      <c r="N14" s="4" t="s">
        <v>23</v>
      </c>
      <c r="O14" s="4" t="s">
        <v>24</v>
      </c>
      <c r="P14" s="4" t="s">
        <v>31</v>
      </c>
      <c r="Q14" s="4" t="s">
        <v>32</v>
      </c>
      <c r="R14" s="5" t="s">
        <v>33</v>
      </c>
      <c r="S14" s="5" t="s">
        <v>34</v>
      </c>
      <c r="T14" s="5" t="s">
        <v>63</v>
      </c>
      <c r="U14" s="5" t="s">
        <v>64</v>
      </c>
      <c r="V14" s="5" t="s">
        <v>342</v>
      </c>
      <c r="W14" s="5" t="s">
        <v>343</v>
      </c>
      <c r="X14" s="5" t="s">
        <v>344</v>
      </c>
      <c r="Y14" s="5" t="s">
        <v>345</v>
      </c>
      <c r="Z14" s="5" t="s">
        <v>346</v>
      </c>
      <c r="AA14" s="5" t="s">
        <v>347</v>
      </c>
      <c r="AB14" s="5" t="s">
        <v>348</v>
      </c>
      <c r="AC14" s="5" t="s">
        <v>349</v>
      </c>
      <c r="AD14" s="5" t="s">
        <v>350</v>
      </c>
      <c r="AE14" s="5" t="s">
        <v>351</v>
      </c>
      <c r="AF14" s="5" t="s">
        <v>352</v>
      </c>
      <c r="AG14" s="5" t="s">
        <v>353</v>
      </c>
      <c r="AH14" s="4">
        <v>15</v>
      </c>
      <c r="AI14" s="73" t="s">
        <v>253</v>
      </c>
      <c r="AJ14" s="73" t="s">
        <v>254</v>
      </c>
      <c r="AK14" s="73" t="s">
        <v>255</v>
      </c>
    </row>
    <row r="15" spans="1:1028" s="6" customFormat="1" ht="16.5" x14ac:dyDescent="0.25">
      <c r="A15" s="25"/>
      <c r="B15" s="46" t="s">
        <v>25</v>
      </c>
      <c r="C15" s="9" t="s">
        <v>232</v>
      </c>
      <c r="D15" s="9" t="s">
        <v>232</v>
      </c>
      <c r="E15" s="9" t="s">
        <v>232</v>
      </c>
      <c r="F15" s="27">
        <f>F16</f>
        <v>0</v>
      </c>
      <c r="G15" s="27">
        <f>G16+G33+G23</f>
        <v>210.03100661170282</v>
      </c>
      <c r="H15" s="27">
        <f t="shared" ref="H15:AK15" si="0">H16+H33+H23</f>
        <v>9.6</v>
      </c>
      <c r="I15" s="27">
        <f t="shared" si="0"/>
        <v>50.99566623309186</v>
      </c>
      <c r="J15" s="27">
        <f t="shared" si="0"/>
        <v>144.73234037861096</v>
      </c>
      <c r="K15" s="27">
        <f t="shared" si="0"/>
        <v>4.7030000000000003</v>
      </c>
      <c r="L15" s="116">
        <f>L16+L23</f>
        <v>0.8620035532994923</v>
      </c>
      <c r="M15" s="27">
        <f t="shared" si="0"/>
        <v>210.03100661170282</v>
      </c>
      <c r="N15" s="27">
        <f t="shared" si="0"/>
        <v>3.1905000000000001</v>
      </c>
      <c r="O15" s="27">
        <f t="shared" si="0"/>
        <v>3.1905000000000001</v>
      </c>
      <c r="P15" s="27">
        <f t="shared" si="0"/>
        <v>0</v>
      </c>
      <c r="Q15" s="27">
        <f t="shared" si="0"/>
        <v>0</v>
      </c>
      <c r="R15" s="27">
        <f t="shared" si="0"/>
        <v>8.032</v>
      </c>
      <c r="S15" s="27">
        <f t="shared" si="0"/>
        <v>3.2320000000000002</v>
      </c>
      <c r="T15" s="27">
        <f t="shared" si="0"/>
        <v>0</v>
      </c>
      <c r="U15" s="27">
        <f t="shared" si="0"/>
        <v>4.8</v>
      </c>
      <c r="V15" s="27">
        <f t="shared" si="0"/>
        <v>103.9647100053777</v>
      </c>
      <c r="W15" s="27">
        <f t="shared" si="0"/>
        <v>5.0839999999999996</v>
      </c>
      <c r="X15" s="27">
        <f t="shared" si="0"/>
        <v>1.930710005377688</v>
      </c>
      <c r="Y15" s="27">
        <f t="shared" si="0"/>
        <v>96.95</v>
      </c>
      <c r="Z15" s="27">
        <f t="shared" si="0"/>
        <v>93.467904406225614</v>
      </c>
      <c r="AA15" s="27">
        <f t="shared" si="0"/>
        <v>1.3179044062256022</v>
      </c>
      <c r="AB15" s="27">
        <f t="shared" si="0"/>
        <v>0</v>
      </c>
      <c r="AC15" s="27">
        <f t="shared" si="0"/>
        <v>92.15</v>
      </c>
      <c r="AD15" s="27">
        <f t="shared" si="0"/>
        <v>1.3758922000995286</v>
      </c>
      <c r="AE15" s="27">
        <f t="shared" si="0"/>
        <v>1.3758922000995286</v>
      </c>
      <c r="AF15" s="27">
        <f t="shared" si="0"/>
        <v>0</v>
      </c>
      <c r="AG15" s="27">
        <f t="shared" si="0"/>
        <v>0</v>
      </c>
      <c r="AH15" s="27">
        <f t="shared" si="0"/>
        <v>210.03100661170282</v>
      </c>
      <c r="AI15" s="27">
        <f t="shared" si="0"/>
        <v>14.20029660632513</v>
      </c>
      <c r="AJ15" s="27">
        <f t="shared" si="0"/>
        <v>1.930710005377688</v>
      </c>
      <c r="AK15" s="27">
        <f t="shared" si="0"/>
        <v>193.9</v>
      </c>
      <c r="AM15" s="27"/>
    </row>
    <row r="16" spans="1:1028" s="6" customFormat="1" ht="31.5" x14ac:dyDescent="0.25">
      <c r="A16" s="8" t="s">
        <v>27</v>
      </c>
      <c r="B16" s="9" t="s">
        <v>28</v>
      </c>
      <c r="C16" s="9" t="s">
        <v>232</v>
      </c>
      <c r="D16" s="9" t="s">
        <v>232</v>
      </c>
      <c r="E16" s="9" t="s">
        <v>232</v>
      </c>
      <c r="F16" s="27">
        <f t="shared" ref="F16" si="1">F23+F28</f>
        <v>0</v>
      </c>
      <c r="G16" s="27">
        <f>SUM(G17:G22)</f>
        <v>199</v>
      </c>
      <c r="H16" s="27">
        <f t="shared" ref="H16:AK16" si="2">SUM(H17:H22)</f>
        <v>9.6</v>
      </c>
      <c r="I16" s="27">
        <f t="shared" si="2"/>
        <v>49.835000000000008</v>
      </c>
      <c r="J16" s="27">
        <f t="shared" si="2"/>
        <v>139.565</v>
      </c>
      <c r="K16" s="27">
        <f t="shared" si="2"/>
        <v>0</v>
      </c>
      <c r="L16" s="27">
        <f>SUM(L17:L22)</f>
        <v>0</v>
      </c>
      <c r="M16" s="27">
        <f t="shared" si="2"/>
        <v>199</v>
      </c>
      <c r="N16" s="27">
        <f t="shared" si="2"/>
        <v>0</v>
      </c>
      <c r="O16" s="27">
        <f t="shared" si="2"/>
        <v>0</v>
      </c>
      <c r="P16" s="27">
        <f t="shared" si="2"/>
        <v>0</v>
      </c>
      <c r="Q16" s="27">
        <f t="shared" si="2"/>
        <v>0</v>
      </c>
      <c r="R16" s="27">
        <f t="shared" si="2"/>
        <v>4.8</v>
      </c>
      <c r="S16" s="27">
        <f t="shared" si="2"/>
        <v>0</v>
      </c>
      <c r="T16" s="27">
        <f t="shared" si="2"/>
        <v>0</v>
      </c>
      <c r="U16" s="27">
        <f t="shared" si="2"/>
        <v>4.8</v>
      </c>
      <c r="V16" s="27">
        <f t="shared" si="2"/>
        <v>102.05000000000001</v>
      </c>
      <c r="W16" s="27">
        <f t="shared" si="2"/>
        <v>3.1692899946223121</v>
      </c>
      <c r="X16" s="27">
        <f t="shared" si="2"/>
        <v>1.930710005377688</v>
      </c>
      <c r="Y16" s="27">
        <f t="shared" si="2"/>
        <v>96.95</v>
      </c>
      <c r="Z16" s="27">
        <f t="shared" si="2"/>
        <v>92.15</v>
      </c>
      <c r="AA16" s="27">
        <f t="shared" si="2"/>
        <v>0</v>
      </c>
      <c r="AB16" s="27">
        <f t="shared" si="2"/>
        <v>0</v>
      </c>
      <c r="AC16" s="27">
        <f t="shared" si="2"/>
        <v>92.15</v>
      </c>
      <c r="AD16" s="27">
        <f t="shared" si="2"/>
        <v>0</v>
      </c>
      <c r="AE16" s="27">
        <f t="shared" si="2"/>
        <v>0</v>
      </c>
      <c r="AF16" s="27">
        <f t="shared" si="2"/>
        <v>0</v>
      </c>
      <c r="AG16" s="27">
        <f t="shared" si="2"/>
        <v>0</v>
      </c>
      <c r="AH16" s="27">
        <f t="shared" si="2"/>
        <v>199</v>
      </c>
      <c r="AI16" s="27">
        <f t="shared" si="2"/>
        <v>3.1692899946223121</v>
      </c>
      <c r="AJ16" s="27">
        <f t="shared" si="2"/>
        <v>1.930710005377688</v>
      </c>
      <c r="AK16" s="27">
        <f t="shared" si="2"/>
        <v>193.9</v>
      </c>
      <c r="AM16" s="85"/>
    </row>
    <row r="17" spans="1:1029" s="6" customFormat="1" ht="16.5" x14ac:dyDescent="0.25">
      <c r="A17" s="8"/>
      <c r="B17" s="9" t="str">
        <f>'Раздел № 1'!B15</f>
        <v xml:space="preserve">Реконструкция ТП-9, ТП-10 </v>
      </c>
      <c r="C17" s="9" t="str">
        <f>'Раздел № 1'!C15</f>
        <v>L_0000000001</v>
      </c>
      <c r="D17" s="9">
        <f>'Раздел № 1'!D15</f>
        <v>2022</v>
      </c>
      <c r="E17" s="9">
        <f>'Раздел № 1'!E15</f>
        <v>2022</v>
      </c>
      <c r="F17" s="27"/>
      <c r="G17" s="27">
        <f>'Раздел № 1'!I15/1.2</f>
        <v>3</v>
      </c>
      <c r="H17" s="27"/>
      <c r="I17" s="27"/>
      <c r="J17" s="27">
        <f>G17</f>
        <v>3</v>
      </c>
      <c r="K17" s="27"/>
      <c r="L17" s="27"/>
      <c r="M17" s="27">
        <f>G17</f>
        <v>3</v>
      </c>
      <c r="N17" s="27"/>
      <c r="O17" s="27"/>
      <c r="P17" s="27"/>
      <c r="Q17" s="27"/>
      <c r="R17" s="27">
        <f>SUM(S17:U17)</f>
        <v>0</v>
      </c>
      <c r="S17" s="27"/>
      <c r="T17" s="27"/>
      <c r="U17" s="27"/>
      <c r="V17" s="27">
        <f>SUM(W17:Y17)</f>
        <v>3</v>
      </c>
      <c r="W17" s="27">
        <f>M17</f>
        <v>3</v>
      </c>
      <c r="X17" s="27"/>
      <c r="Y17" s="27"/>
      <c r="Z17" s="27">
        <f>SUM(AA17:AC17)</f>
        <v>0</v>
      </c>
      <c r="AA17" s="27"/>
      <c r="AB17" s="27"/>
      <c r="AC17" s="27"/>
      <c r="AD17" s="27"/>
      <c r="AE17" s="27"/>
      <c r="AF17" s="27"/>
      <c r="AG17" s="27"/>
      <c r="AH17" s="27">
        <f>SUM(AI17:AK17)</f>
        <v>3</v>
      </c>
      <c r="AI17" s="27">
        <f>O17+S17+W17+AA17+AE17</f>
        <v>3</v>
      </c>
      <c r="AJ17" s="27">
        <f t="shared" ref="AJ17:AJ22" si="3">P17+T17+X17+AB17+AF17</f>
        <v>0</v>
      </c>
      <c r="AK17" s="27">
        <f t="shared" ref="AK17:AK22" si="4">Q17+U17+Y17+AC17+AG17</f>
        <v>0</v>
      </c>
      <c r="AM17" s="85"/>
    </row>
    <row r="18" spans="1:1029" s="6" customFormat="1" ht="16.5" x14ac:dyDescent="0.25">
      <c r="A18" s="8"/>
      <c r="B18" s="9" t="str">
        <f>'Раздел № 1'!B16</f>
        <v>Замена силового трансформатора ТП-5</v>
      </c>
      <c r="C18" s="9" t="str">
        <f>'Раздел № 1'!C16</f>
        <v>L_0000000002</v>
      </c>
      <c r="D18" s="9">
        <f>'Раздел № 1'!D16</f>
        <v>2022</v>
      </c>
      <c r="E18" s="9">
        <f>'Раздел № 1'!E16</f>
        <v>2022</v>
      </c>
      <c r="F18" s="27"/>
      <c r="G18" s="27">
        <f>'Раздел № 1'!I16/1.2</f>
        <v>0.8</v>
      </c>
      <c r="H18" s="27"/>
      <c r="I18" s="27"/>
      <c r="J18" s="27">
        <f>G18</f>
        <v>0.8</v>
      </c>
      <c r="K18" s="27"/>
      <c r="L18" s="27"/>
      <c r="M18" s="27">
        <f t="shared" ref="M18:M22" si="5">G18</f>
        <v>0.8</v>
      </c>
      <c r="N18" s="27"/>
      <c r="O18" s="27"/>
      <c r="P18" s="27"/>
      <c r="Q18" s="27"/>
      <c r="R18" s="27">
        <f t="shared" ref="R18:R22" si="6">SUM(S18:U18)</f>
        <v>0</v>
      </c>
      <c r="S18" s="27"/>
      <c r="T18" s="27"/>
      <c r="U18" s="27"/>
      <c r="V18" s="27">
        <f t="shared" ref="V18:V22" si="7">SUM(W18:Y18)</f>
        <v>0.8</v>
      </c>
      <c r="W18" s="27">
        <f>5.084-W17-W23</f>
        <v>0.16928999462231209</v>
      </c>
      <c r="X18" s="27">
        <f>M18-W18</f>
        <v>0.63071000537768795</v>
      </c>
      <c r="Y18" s="27"/>
      <c r="Z18" s="27">
        <f t="shared" ref="Z18:Z22" si="8">SUM(AA18:AC18)</f>
        <v>0</v>
      </c>
      <c r="AA18" s="27"/>
      <c r="AB18" s="27"/>
      <c r="AC18" s="27"/>
      <c r="AD18" s="27"/>
      <c r="AE18" s="27"/>
      <c r="AF18" s="27"/>
      <c r="AG18" s="27"/>
      <c r="AH18" s="27">
        <f t="shared" ref="AH18:AH22" si="9">SUM(AI18:AK18)</f>
        <v>0.8</v>
      </c>
      <c r="AI18" s="27">
        <f t="shared" ref="AI18:AI22" si="10">O18+S18+W18+AA18+AE18</f>
        <v>0.16928999462231209</v>
      </c>
      <c r="AJ18" s="27">
        <f t="shared" si="3"/>
        <v>0.63071000537768795</v>
      </c>
      <c r="AK18" s="27">
        <f t="shared" si="4"/>
        <v>0</v>
      </c>
      <c r="AM18" s="85"/>
    </row>
    <row r="19" spans="1:1029" s="6" customFormat="1" ht="16.5" x14ac:dyDescent="0.25">
      <c r="A19" s="8"/>
      <c r="B19" s="9" t="str">
        <f>'Раздел № 1'!B17</f>
        <v>Замена силового трансформатора ТП-6</v>
      </c>
      <c r="C19" s="9" t="str">
        <f>'Раздел № 1'!C17</f>
        <v>L_0000000003</v>
      </c>
      <c r="D19" s="9">
        <f>'Раздел № 1'!D17</f>
        <v>2022</v>
      </c>
      <c r="E19" s="9">
        <f>'Раздел № 1'!E17</f>
        <v>2022</v>
      </c>
      <c r="F19" s="27"/>
      <c r="G19" s="27">
        <f>'Раздел № 1'!I17/1.2</f>
        <v>1</v>
      </c>
      <c r="H19" s="27"/>
      <c r="I19" s="27"/>
      <c r="J19" s="27">
        <f t="shared" ref="J19:J20" si="11">G19</f>
        <v>1</v>
      </c>
      <c r="K19" s="27"/>
      <c r="L19" s="27"/>
      <c r="M19" s="27">
        <f t="shared" si="5"/>
        <v>1</v>
      </c>
      <c r="N19" s="27"/>
      <c r="O19" s="27"/>
      <c r="P19" s="27"/>
      <c r="Q19" s="27"/>
      <c r="R19" s="27">
        <f t="shared" si="6"/>
        <v>0</v>
      </c>
      <c r="S19" s="27"/>
      <c r="T19" s="27"/>
      <c r="U19" s="27"/>
      <c r="V19" s="27">
        <f t="shared" si="7"/>
        <v>1</v>
      </c>
      <c r="W19" s="27"/>
      <c r="X19" s="27">
        <f>M19</f>
        <v>1</v>
      </c>
      <c r="Y19" s="27"/>
      <c r="Z19" s="27">
        <f t="shared" si="8"/>
        <v>0</v>
      </c>
      <c r="AA19" s="27"/>
      <c r="AB19" s="27"/>
      <c r="AC19" s="27"/>
      <c r="AD19" s="27"/>
      <c r="AE19" s="27"/>
      <c r="AF19" s="27"/>
      <c r="AG19" s="27"/>
      <c r="AH19" s="27">
        <f t="shared" si="9"/>
        <v>1</v>
      </c>
      <c r="AI19" s="27">
        <f t="shared" si="10"/>
        <v>0</v>
      </c>
      <c r="AJ19" s="27">
        <f t="shared" si="3"/>
        <v>1</v>
      </c>
      <c r="AK19" s="27">
        <f t="shared" si="4"/>
        <v>0</v>
      </c>
      <c r="AM19" s="85"/>
    </row>
    <row r="20" spans="1:1029" s="6" customFormat="1" ht="16.5" x14ac:dyDescent="0.25">
      <c r="A20" s="8"/>
      <c r="B20" s="9" t="str">
        <f>'Раздел № 1'!B18</f>
        <v>Замена силового трансформатора ТП Л-19-41</v>
      </c>
      <c r="C20" s="9" t="str">
        <f>'Раздел № 1'!C18</f>
        <v>L_0000000004</v>
      </c>
      <c r="D20" s="9">
        <f>'Раздел № 1'!D18</f>
        <v>2022</v>
      </c>
      <c r="E20" s="9">
        <f>'Раздел № 1'!E18</f>
        <v>2022</v>
      </c>
      <c r="F20" s="27"/>
      <c r="G20" s="27">
        <f>'Раздел № 1'!I18/1.2</f>
        <v>0.3</v>
      </c>
      <c r="H20" s="27"/>
      <c r="I20" s="27"/>
      <c r="J20" s="27">
        <f t="shared" si="11"/>
        <v>0.3</v>
      </c>
      <c r="K20" s="27"/>
      <c r="L20" s="27"/>
      <c r="M20" s="27">
        <f t="shared" si="5"/>
        <v>0.3</v>
      </c>
      <c r="N20" s="27"/>
      <c r="O20" s="27"/>
      <c r="P20" s="27"/>
      <c r="Q20" s="27"/>
      <c r="R20" s="27">
        <f t="shared" si="6"/>
        <v>0</v>
      </c>
      <c r="S20" s="27"/>
      <c r="T20" s="27"/>
      <c r="U20" s="27"/>
      <c r="V20" s="27">
        <f t="shared" si="7"/>
        <v>0.3</v>
      </c>
      <c r="W20" s="27"/>
      <c r="X20" s="27">
        <f>M20</f>
        <v>0.3</v>
      </c>
      <c r="Y20" s="27"/>
      <c r="Z20" s="27">
        <f t="shared" si="8"/>
        <v>0</v>
      </c>
      <c r="AA20" s="27"/>
      <c r="AB20" s="27"/>
      <c r="AC20" s="27"/>
      <c r="AD20" s="27"/>
      <c r="AE20" s="27"/>
      <c r="AF20" s="27"/>
      <c r="AG20" s="27"/>
      <c r="AH20" s="27">
        <f t="shared" si="9"/>
        <v>0.3</v>
      </c>
      <c r="AI20" s="27">
        <f t="shared" si="10"/>
        <v>0</v>
      </c>
      <c r="AJ20" s="27">
        <f t="shared" si="3"/>
        <v>0.3</v>
      </c>
      <c r="AK20" s="27">
        <f t="shared" si="4"/>
        <v>0</v>
      </c>
      <c r="AM20" s="85"/>
    </row>
    <row r="21" spans="1:1029" s="6" customFormat="1" ht="16.5" x14ac:dyDescent="0.25">
      <c r="A21" s="8"/>
      <c r="B21" s="9" t="str">
        <f>'Раздел № 1'!B19</f>
        <v>Проектирование ПС 35 кВ ГПЗ-5 (новая)</v>
      </c>
      <c r="C21" s="9" t="str">
        <f>'Раздел № 1'!C19</f>
        <v>L_0000000005</v>
      </c>
      <c r="D21" s="9">
        <f>'Раздел № 1'!D19</f>
        <v>2021</v>
      </c>
      <c r="E21" s="9">
        <f>'Раздел № 1'!E19</f>
        <v>2022</v>
      </c>
      <c r="F21" s="27"/>
      <c r="G21" s="27">
        <f>'Раздел № 1'!I19/1.2</f>
        <v>9.6</v>
      </c>
      <c r="H21" s="27">
        <f>G21</f>
        <v>9.6</v>
      </c>
      <c r="I21" s="27"/>
      <c r="J21" s="27"/>
      <c r="K21" s="27"/>
      <c r="L21" s="27"/>
      <c r="M21" s="27">
        <f t="shared" si="5"/>
        <v>9.6</v>
      </c>
      <c r="N21" s="27"/>
      <c r="O21" s="27"/>
      <c r="P21" s="27"/>
      <c r="Q21" s="27"/>
      <c r="R21" s="27">
        <f t="shared" si="6"/>
        <v>4.8</v>
      </c>
      <c r="S21" s="27"/>
      <c r="T21" s="27"/>
      <c r="U21" s="27">
        <f>'Раздел № 1'!T19/1.2</f>
        <v>4.8</v>
      </c>
      <c r="V21" s="27">
        <f t="shared" si="7"/>
        <v>4.8</v>
      </c>
      <c r="W21" s="27"/>
      <c r="X21" s="27"/>
      <c r="Y21" s="27">
        <f>U21</f>
        <v>4.8</v>
      </c>
      <c r="Z21" s="27">
        <f t="shared" si="8"/>
        <v>0</v>
      </c>
      <c r="AA21" s="27"/>
      <c r="AB21" s="27"/>
      <c r="AC21" s="27"/>
      <c r="AD21" s="27"/>
      <c r="AE21" s="27"/>
      <c r="AF21" s="27"/>
      <c r="AG21" s="27"/>
      <c r="AH21" s="27">
        <f t="shared" si="9"/>
        <v>9.6</v>
      </c>
      <c r="AI21" s="27">
        <f t="shared" si="10"/>
        <v>0</v>
      </c>
      <c r="AJ21" s="27">
        <f t="shared" si="3"/>
        <v>0</v>
      </c>
      <c r="AK21" s="27">
        <f t="shared" si="4"/>
        <v>9.6</v>
      </c>
      <c r="AM21" s="85"/>
    </row>
    <row r="22" spans="1:1029" s="6" customFormat="1" ht="16.5" x14ac:dyDescent="0.25">
      <c r="A22" s="8"/>
      <c r="B22" s="9" t="str">
        <f>'Раздел № 1'!B20</f>
        <v>Строительство ПС 35 кВ ГПЗ-5 (новая)</v>
      </c>
      <c r="C22" s="9" t="str">
        <f>'Раздел № 1'!C20</f>
        <v>L_0000000006</v>
      </c>
      <c r="D22" s="9">
        <f>'Раздел № 1'!D20</f>
        <v>2022</v>
      </c>
      <c r="E22" s="9">
        <f>'Раздел № 1'!E20</f>
        <v>2023</v>
      </c>
      <c r="F22" s="27"/>
      <c r="G22" s="27">
        <f>'Раздел № 1'!I20/1.2</f>
        <v>184.3</v>
      </c>
      <c r="H22" s="27"/>
      <c r="I22" s="27">
        <f>G22-J22</f>
        <v>49.835000000000008</v>
      </c>
      <c r="J22" s="27">
        <f>38.765+49.96+45.74</f>
        <v>134.465</v>
      </c>
      <c r="K22" s="27"/>
      <c r="L22" s="27"/>
      <c r="M22" s="27">
        <f t="shared" si="5"/>
        <v>184.3</v>
      </c>
      <c r="N22" s="27"/>
      <c r="O22" s="27"/>
      <c r="P22" s="27"/>
      <c r="Q22" s="27"/>
      <c r="R22" s="27">
        <f t="shared" si="6"/>
        <v>0</v>
      </c>
      <c r="S22" s="27"/>
      <c r="T22" s="27"/>
      <c r="U22" s="27"/>
      <c r="V22" s="27">
        <f t="shared" si="7"/>
        <v>92.15</v>
      </c>
      <c r="W22" s="27"/>
      <c r="X22" s="27"/>
      <c r="Y22" s="27">
        <f>'Раздел № 1'!Y20/1.2</f>
        <v>92.15</v>
      </c>
      <c r="Z22" s="27">
        <f t="shared" si="8"/>
        <v>92.15</v>
      </c>
      <c r="AA22" s="27">
        <f>'Раздел № 1'!AC20/1.2</f>
        <v>0</v>
      </c>
      <c r="AB22" s="27"/>
      <c r="AC22" s="27">
        <f>Y22-AA22</f>
        <v>92.15</v>
      </c>
      <c r="AD22" s="27"/>
      <c r="AE22" s="27"/>
      <c r="AF22" s="27"/>
      <c r="AG22" s="27"/>
      <c r="AH22" s="27">
        <f t="shared" si="9"/>
        <v>184.3</v>
      </c>
      <c r="AI22" s="27">
        <f t="shared" si="10"/>
        <v>0</v>
      </c>
      <c r="AJ22" s="27">
        <f t="shared" si="3"/>
        <v>0</v>
      </c>
      <c r="AK22" s="27">
        <f t="shared" si="4"/>
        <v>184.3</v>
      </c>
      <c r="AM22" s="85"/>
    </row>
    <row r="23" spans="1:1029" s="6" customFormat="1" ht="31.5" x14ac:dyDescent="0.25">
      <c r="A23" s="8"/>
      <c r="B23" s="9" t="s">
        <v>310</v>
      </c>
      <c r="C23" s="9" t="s">
        <v>232</v>
      </c>
      <c r="D23" s="9" t="s">
        <v>232</v>
      </c>
      <c r="E23" s="9" t="s">
        <v>232</v>
      </c>
      <c r="F23" s="27">
        <v>0</v>
      </c>
      <c r="G23" s="27">
        <f>G24</f>
        <v>6.3280066117028184</v>
      </c>
      <c r="H23" s="27">
        <f t="shared" ref="H23:M24" si="12">H24</f>
        <v>0</v>
      </c>
      <c r="I23" s="27">
        <f t="shared" si="12"/>
        <v>1.16066623309185</v>
      </c>
      <c r="J23" s="27">
        <f t="shared" si="12"/>
        <v>5.1673403786109686</v>
      </c>
      <c r="K23" s="27">
        <f t="shared" si="12"/>
        <v>0</v>
      </c>
      <c r="L23" s="27">
        <f t="shared" si="12"/>
        <v>0.8620035532994923</v>
      </c>
      <c r="M23" s="27">
        <f t="shared" si="12"/>
        <v>6.3280066117028184</v>
      </c>
      <c r="N23" s="27">
        <f t="shared" ref="N23:N24" si="13">N24</f>
        <v>0</v>
      </c>
      <c r="O23" s="27">
        <f t="shared" ref="O23:O24" si="14">O24</f>
        <v>0</v>
      </c>
      <c r="P23" s="27">
        <f t="shared" ref="P23:P24" si="15">P24</f>
        <v>0</v>
      </c>
      <c r="Q23" s="27">
        <f t="shared" ref="Q23:Q24" si="16">Q24</f>
        <v>0</v>
      </c>
      <c r="R23" s="27">
        <f t="shared" ref="R23:R24" si="17">R24</f>
        <v>1.7195000000000003</v>
      </c>
      <c r="S23" s="27">
        <f t="shared" ref="S23:S24" si="18">S24</f>
        <v>1.7195000000000003</v>
      </c>
      <c r="T23" s="27">
        <f t="shared" ref="T23:T24" si="19">T24</f>
        <v>0</v>
      </c>
      <c r="U23" s="27">
        <f t="shared" ref="U23:U24" si="20">U24</f>
        <v>0</v>
      </c>
      <c r="V23" s="27">
        <f t="shared" ref="V23:V24" si="21">V24</f>
        <v>1.9147100053776875</v>
      </c>
      <c r="W23" s="27">
        <f t="shared" ref="W23:W24" si="22">W24</f>
        <v>1.9147100053776875</v>
      </c>
      <c r="X23" s="27">
        <f t="shared" ref="X23:X24" si="23">X24</f>
        <v>0</v>
      </c>
      <c r="Y23" s="27">
        <f t="shared" ref="Y23:Y24" si="24">Y24</f>
        <v>0</v>
      </c>
      <c r="Z23" s="27">
        <f t="shared" ref="Z23:Z24" si="25">Z24</f>
        <v>1.3179044062256022</v>
      </c>
      <c r="AA23" s="27">
        <f t="shared" ref="AA23:AA24" si="26">AA24</f>
        <v>1.3179044062256022</v>
      </c>
      <c r="AB23" s="27">
        <f t="shared" ref="AB23:AB24" si="27">AB24</f>
        <v>0</v>
      </c>
      <c r="AC23" s="27">
        <f t="shared" ref="AC23:AC24" si="28">AC24</f>
        <v>0</v>
      </c>
      <c r="AD23" s="27">
        <f t="shared" ref="AD23:AD24" si="29">AD24</f>
        <v>1.3758922000995286</v>
      </c>
      <c r="AE23" s="27">
        <f t="shared" ref="AE23:AE24" si="30">AE24</f>
        <v>1.3758922000995286</v>
      </c>
      <c r="AF23" s="27">
        <f t="shared" ref="AF23:AF24" si="31">AF24</f>
        <v>0</v>
      </c>
      <c r="AG23" s="27">
        <f t="shared" ref="AG23:AG24" si="32">AG24</f>
        <v>0</v>
      </c>
      <c r="AH23" s="27">
        <f t="shared" ref="AH23:AH24" si="33">AH24</f>
        <v>6.3280066117028184</v>
      </c>
      <c r="AI23" s="27">
        <f t="shared" ref="AI23:AI24" si="34">AI24</f>
        <v>6.3280066117028184</v>
      </c>
      <c r="AJ23" s="27">
        <f t="shared" ref="AJ23:AJ24" si="35">AJ24</f>
        <v>0</v>
      </c>
      <c r="AK23" s="27">
        <f t="shared" ref="AK23:AK24" si="36">AK24</f>
        <v>0</v>
      </c>
      <c r="AM23" s="85"/>
    </row>
    <row r="24" spans="1:1029" s="6" customFormat="1" ht="31.5" x14ac:dyDescent="0.25">
      <c r="A24" s="8"/>
      <c r="B24" s="9" t="s">
        <v>311</v>
      </c>
      <c r="C24" s="9" t="s">
        <v>232</v>
      </c>
      <c r="D24" s="9" t="s">
        <v>232</v>
      </c>
      <c r="E24" s="9" t="s">
        <v>232</v>
      </c>
      <c r="F24" s="27">
        <v>0</v>
      </c>
      <c r="G24" s="27">
        <f>G25</f>
        <v>6.3280066117028184</v>
      </c>
      <c r="H24" s="27">
        <f t="shared" si="12"/>
        <v>0</v>
      </c>
      <c r="I24" s="27">
        <f t="shared" si="12"/>
        <v>1.16066623309185</v>
      </c>
      <c r="J24" s="27">
        <f t="shared" si="12"/>
        <v>5.1673403786109686</v>
      </c>
      <c r="K24" s="27">
        <f t="shared" si="12"/>
        <v>0</v>
      </c>
      <c r="L24" s="27">
        <f t="shared" si="12"/>
        <v>0.8620035532994923</v>
      </c>
      <c r="M24" s="27">
        <f t="shared" si="12"/>
        <v>6.3280066117028184</v>
      </c>
      <c r="N24" s="27">
        <f t="shared" si="13"/>
        <v>0</v>
      </c>
      <c r="O24" s="27">
        <f t="shared" si="14"/>
        <v>0</v>
      </c>
      <c r="P24" s="27">
        <f t="shared" si="15"/>
        <v>0</v>
      </c>
      <c r="Q24" s="27">
        <f t="shared" si="16"/>
        <v>0</v>
      </c>
      <c r="R24" s="27">
        <f t="shared" si="17"/>
        <v>1.7195000000000003</v>
      </c>
      <c r="S24" s="27">
        <f t="shared" si="18"/>
        <v>1.7195000000000003</v>
      </c>
      <c r="T24" s="27">
        <f t="shared" si="19"/>
        <v>0</v>
      </c>
      <c r="U24" s="27">
        <f t="shared" si="20"/>
        <v>0</v>
      </c>
      <c r="V24" s="27">
        <f t="shared" si="21"/>
        <v>1.9147100053776875</v>
      </c>
      <c r="W24" s="27">
        <f t="shared" si="22"/>
        <v>1.9147100053776875</v>
      </c>
      <c r="X24" s="27">
        <f t="shared" si="23"/>
        <v>0</v>
      </c>
      <c r="Y24" s="27">
        <f t="shared" si="24"/>
        <v>0</v>
      </c>
      <c r="Z24" s="27">
        <f t="shared" si="25"/>
        <v>1.3179044062256022</v>
      </c>
      <c r="AA24" s="27">
        <f t="shared" si="26"/>
        <v>1.3179044062256022</v>
      </c>
      <c r="AB24" s="27">
        <f t="shared" si="27"/>
        <v>0</v>
      </c>
      <c r="AC24" s="27">
        <f t="shared" si="28"/>
        <v>0</v>
      </c>
      <c r="AD24" s="27">
        <f t="shared" si="29"/>
        <v>1.3758922000995286</v>
      </c>
      <c r="AE24" s="27">
        <f t="shared" si="30"/>
        <v>1.3758922000995286</v>
      </c>
      <c r="AF24" s="27">
        <f t="shared" si="31"/>
        <v>0</v>
      </c>
      <c r="AG24" s="27">
        <f t="shared" si="32"/>
        <v>0</v>
      </c>
      <c r="AH24" s="27">
        <f t="shared" si="33"/>
        <v>6.3280066117028184</v>
      </c>
      <c r="AI24" s="27">
        <f t="shared" si="34"/>
        <v>6.3280066117028184</v>
      </c>
      <c r="AJ24" s="27">
        <f t="shared" si="35"/>
        <v>0</v>
      </c>
      <c r="AK24" s="27">
        <f t="shared" si="36"/>
        <v>0</v>
      </c>
      <c r="AM24" s="85"/>
    </row>
    <row r="25" spans="1:1029" s="6" customFormat="1" ht="63" x14ac:dyDescent="0.25">
      <c r="A25" s="8"/>
      <c r="B25" s="92" t="s">
        <v>374</v>
      </c>
      <c r="C25" s="96" t="s">
        <v>312</v>
      </c>
      <c r="D25" s="9">
        <v>2021</v>
      </c>
      <c r="E25" s="9">
        <v>2024</v>
      </c>
      <c r="F25" s="56">
        <v>0</v>
      </c>
      <c r="G25" s="56">
        <f>'Раздел № 1'!J23/1.2</f>
        <v>6.3280066117028184</v>
      </c>
      <c r="H25" s="56">
        <v>0</v>
      </c>
      <c r="I25" s="56">
        <f>[5]D0228_1074205010351_03_0_69_!$M$61</f>
        <v>1.16066623309185</v>
      </c>
      <c r="J25" s="56">
        <f>[5]D0228_1074205010351_03_0_69_!$N$44</f>
        <v>5.1673403786109686</v>
      </c>
      <c r="K25" s="56">
        <v>0</v>
      </c>
      <c r="L25" s="56">
        <f>'Раздел № 1'!F23</f>
        <v>0.8620035532994923</v>
      </c>
      <c r="M25" s="56">
        <f>G25</f>
        <v>6.3280066117028184</v>
      </c>
      <c r="N25" s="56">
        <f>O25</f>
        <v>0</v>
      </c>
      <c r="O25" s="56">
        <f>'Раздел № 1'!N23/1.2</f>
        <v>0</v>
      </c>
      <c r="P25" s="56">
        <v>0</v>
      </c>
      <c r="Q25" s="56">
        <v>0</v>
      </c>
      <c r="R25" s="56">
        <f>S25</f>
        <v>1.7195000000000003</v>
      </c>
      <c r="S25" s="56">
        <f>'Раздел № 1'!P23/1.2</f>
        <v>1.7195000000000003</v>
      </c>
      <c r="T25" s="56">
        <v>0</v>
      </c>
      <c r="U25" s="56">
        <v>0</v>
      </c>
      <c r="V25" s="56">
        <f>W25</f>
        <v>1.9147100053776875</v>
      </c>
      <c r="W25" s="56">
        <f>'Раздел № 1'!U23/1.2</f>
        <v>1.9147100053776875</v>
      </c>
      <c r="X25" s="56">
        <v>0</v>
      </c>
      <c r="Y25" s="56">
        <v>0</v>
      </c>
      <c r="Z25" s="56">
        <f>AA25</f>
        <v>1.3179044062256022</v>
      </c>
      <c r="AA25" s="56">
        <f>'Раздел № 1'!AC23/1.2</f>
        <v>1.3179044062256022</v>
      </c>
      <c r="AB25" s="56">
        <v>0</v>
      </c>
      <c r="AC25" s="56">
        <v>0</v>
      </c>
      <c r="AD25" s="56">
        <f>AE25</f>
        <v>1.3758922000995286</v>
      </c>
      <c r="AE25" s="56">
        <f>'Раздел № 1'!AE23/1.2</f>
        <v>1.3758922000995286</v>
      </c>
      <c r="AF25" s="56">
        <v>0</v>
      </c>
      <c r="AG25" s="56">
        <v>0</v>
      </c>
      <c r="AH25" s="56">
        <f>AD25+Z25+V25+R25+N25</f>
        <v>6.3280066117028184</v>
      </c>
      <c r="AI25" s="56">
        <f>AE25+AA25+W25+S25+O25</f>
        <v>6.3280066117028184</v>
      </c>
      <c r="AJ25" s="27">
        <v>0</v>
      </c>
      <c r="AK25" s="27">
        <v>0</v>
      </c>
      <c r="AM25" s="85"/>
    </row>
    <row r="26" spans="1:1029" s="6" customFormat="1" ht="16.5" hidden="1" outlineLevel="1" x14ac:dyDescent="0.25">
      <c r="A26" s="8"/>
      <c r="B26" s="25"/>
      <c r="C26" s="9"/>
      <c r="D26" s="9"/>
      <c r="E26" s="9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27"/>
      <c r="AI26" s="27"/>
      <c r="AJ26" s="27"/>
      <c r="AK26" s="27"/>
      <c r="AM26" s="85"/>
    </row>
    <row r="27" spans="1:1029" s="6" customFormat="1" ht="16.5" hidden="1" outlineLevel="1" x14ac:dyDescent="0.25">
      <c r="A27" s="8"/>
      <c r="B27" s="25"/>
      <c r="C27" s="9"/>
      <c r="D27" s="9"/>
      <c r="E27" s="9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27"/>
      <c r="AI27" s="27"/>
      <c r="AJ27" s="27"/>
      <c r="AK27" s="27"/>
      <c r="AM27" s="85"/>
    </row>
    <row r="28" spans="1:1029" ht="18.75" hidden="1" outlineLevel="1" x14ac:dyDescent="0.25">
      <c r="A28" s="8"/>
      <c r="B28" s="9"/>
      <c r="C28" s="9"/>
      <c r="D28" s="9"/>
      <c r="E28" s="9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11"/>
      <c r="AM28" s="85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4"/>
      <c r="RR28" s="54"/>
      <c r="RS28" s="54"/>
      <c r="RT28" s="54"/>
      <c r="RU28" s="54"/>
      <c r="RV28" s="54"/>
      <c r="RW28" s="54"/>
      <c r="RX28" s="54"/>
      <c r="RY28" s="54"/>
      <c r="RZ28" s="54"/>
      <c r="SA28" s="54"/>
      <c r="SB28" s="54"/>
      <c r="SC28" s="54"/>
      <c r="SD28" s="54"/>
      <c r="SE28" s="54"/>
      <c r="SF28" s="54"/>
      <c r="SG28" s="54"/>
      <c r="SH28" s="54"/>
      <c r="SI28" s="54"/>
      <c r="SJ28" s="54"/>
      <c r="SK28" s="54"/>
      <c r="SL28" s="54"/>
      <c r="SM28" s="54"/>
      <c r="SN28" s="54"/>
      <c r="SO28" s="54"/>
      <c r="SP28" s="54"/>
      <c r="SQ28" s="54"/>
      <c r="SR28" s="54"/>
      <c r="SS28" s="54"/>
      <c r="ST28" s="54"/>
      <c r="SU28" s="54"/>
      <c r="SV28" s="54"/>
      <c r="SW28" s="54"/>
      <c r="SX28" s="54"/>
      <c r="SY28" s="54"/>
      <c r="SZ28" s="54"/>
      <c r="TA28" s="54"/>
      <c r="TB28" s="54"/>
      <c r="TC28" s="54"/>
      <c r="TD28" s="54"/>
      <c r="TE28" s="54"/>
      <c r="TF28" s="54"/>
      <c r="TG28" s="54"/>
      <c r="TH28" s="54"/>
      <c r="TI28" s="54"/>
      <c r="TJ28" s="54"/>
      <c r="TK28" s="54"/>
      <c r="TL28" s="54"/>
      <c r="TM28" s="54"/>
      <c r="TN28" s="54"/>
      <c r="TO28" s="54"/>
      <c r="TP28" s="54"/>
      <c r="TQ28" s="54"/>
      <c r="TR28" s="54"/>
      <c r="TS28" s="54"/>
      <c r="TT28" s="54"/>
      <c r="TU28" s="54"/>
      <c r="TV28" s="54"/>
      <c r="TW28" s="54"/>
      <c r="TX28" s="54"/>
      <c r="TY28" s="54"/>
      <c r="TZ28" s="54"/>
      <c r="UA28" s="54"/>
      <c r="UB28" s="54"/>
      <c r="UC28" s="54"/>
      <c r="UD28" s="54"/>
      <c r="UE28" s="54"/>
      <c r="UF28" s="54"/>
      <c r="UG28" s="54"/>
      <c r="UH28" s="54"/>
      <c r="UI28" s="54"/>
      <c r="UJ28" s="54"/>
      <c r="UK28" s="54"/>
      <c r="UL28" s="54"/>
      <c r="UM28" s="54"/>
      <c r="UN28" s="54"/>
      <c r="UO28" s="54"/>
      <c r="UP28" s="54"/>
      <c r="UQ28" s="54"/>
      <c r="UR28" s="54"/>
      <c r="US28" s="54"/>
      <c r="UT28" s="54"/>
      <c r="UU28" s="54"/>
      <c r="UV28" s="54"/>
      <c r="UW28" s="54"/>
      <c r="UX28" s="54"/>
      <c r="UY28" s="54"/>
      <c r="UZ28" s="54"/>
      <c r="VA28" s="54"/>
      <c r="VB28" s="54"/>
      <c r="VC28" s="54"/>
      <c r="VD28" s="54"/>
      <c r="VE28" s="54"/>
      <c r="VF28" s="54"/>
      <c r="VG28" s="54"/>
      <c r="VH28" s="54"/>
      <c r="VI28" s="54"/>
      <c r="VJ28" s="54"/>
      <c r="VK28" s="54"/>
      <c r="VL28" s="54"/>
      <c r="VM28" s="54"/>
      <c r="VN28" s="54"/>
      <c r="VO28" s="54"/>
      <c r="VP28" s="54"/>
      <c r="VQ28" s="54"/>
      <c r="VR28" s="54"/>
      <c r="VS28" s="54"/>
      <c r="VT28" s="54"/>
      <c r="VU28" s="54"/>
      <c r="VV28" s="54"/>
      <c r="VW28" s="54"/>
      <c r="VX28" s="54"/>
      <c r="VY28" s="54"/>
      <c r="VZ28" s="54"/>
      <c r="WA28" s="54"/>
      <c r="WB28" s="54"/>
      <c r="WC28" s="54"/>
      <c r="WD28" s="54"/>
      <c r="WE28" s="54"/>
      <c r="WF28" s="54"/>
      <c r="WG28" s="54"/>
      <c r="WH28" s="54"/>
      <c r="WI28" s="54"/>
      <c r="WJ28" s="54"/>
      <c r="WK28" s="54"/>
      <c r="WL28" s="54"/>
      <c r="WM28" s="54"/>
      <c r="WN28" s="54"/>
      <c r="WO28" s="54"/>
      <c r="WP28" s="54"/>
      <c r="WQ28" s="54"/>
      <c r="WR28" s="54"/>
      <c r="WS28" s="54"/>
      <c r="WT28" s="54"/>
      <c r="WU28" s="54"/>
      <c r="WV28" s="54"/>
      <c r="WW28" s="54"/>
      <c r="WX28" s="54"/>
      <c r="WY28" s="54"/>
      <c r="WZ28" s="54"/>
      <c r="XA28" s="54"/>
      <c r="XB28" s="54"/>
      <c r="XC28" s="54"/>
      <c r="XD28" s="54"/>
      <c r="XE28" s="54"/>
      <c r="XF28" s="54"/>
      <c r="XG28" s="54"/>
      <c r="XH28" s="54"/>
      <c r="XI28" s="54"/>
      <c r="XJ28" s="54"/>
      <c r="XK28" s="54"/>
      <c r="XL28" s="54"/>
      <c r="XM28" s="54"/>
      <c r="XN28" s="54"/>
      <c r="XO28" s="54"/>
      <c r="XP28" s="54"/>
      <c r="XQ28" s="54"/>
      <c r="XR28" s="54"/>
      <c r="XS28" s="54"/>
      <c r="XT28" s="54"/>
      <c r="XU28" s="54"/>
      <c r="XV28" s="54"/>
      <c r="XW28" s="54"/>
      <c r="XX28" s="54"/>
      <c r="XY28" s="54"/>
      <c r="XZ28" s="54"/>
      <c r="YA28" s="54"/>
      <c r="YB28" s="54"/>
      <c r="YC28" s="54"/>
      <c r="YD28" s="54"/>
      <c r="YE28" s="54"/>
      <c r="YF28" s="54"/>
      <c r="YG28" s="54"/>
      <c r="YH28" s="54"/>
      <c r="YI28" s="54"/>
      <c r="YJ28" s="54"/>
      <c r="YK28" s="54"/>
      <c r="YL28" s="54"/>
      <c r="YM28" s="54"/>
      <c r="YN28" s="54"/>
      <c r="YO28" s="54"/>
      <c r="YP28" s="54"/>
      <c r="YQ28" s="54"/>
      <c r="YR28" s="54"/>
      <c r="YS28" s="54"/>
      <c r="YT28" s="54"/>
      <c r="YU28" s="54"/>
      <c r="YV28" s="54"/>
      <c r="YW28" s="54"/>
      <c r="YX28" s="54"/>
      <c r="YY28" s="54"/>
      <c r="YZ28" s="54"/>
      <c r="ZA28" s="54"/>
      <c r="ZB28" s="54"/>
      <c r="ZC28" s="54"/>
      <c r="ZD28" s="54"/>
      <c r="ZE28" s="54"/>
      <c r="ZF28" s="54"/>
      <c r="ZG28" s="54"/>
      <c r="ZH28" s="54"/>
      <c r="ZI28" s="54"/>
      <c r="ZJ28" s="54"/>
      <c r="ZK28" s="54"/>
      <c r="ZL28" s="54"/>
      <c r="ZM28" s="54"/>
      <c r="ZN28" s="54"/>
      <c r="ZO28" s="54"/>
      <c r="ZP28" s="54"/>
      <c r="ZQ28" s="54"/>
      <c r="ZR28" s="54"/>
      <c r="ZS28" s="54"/>
      <c r="ZT28" s="54"/>
      <c r="ZU28" s="54"/>
      <c r="ZV28" s="54"/>
      <c r="ZW28" s="54"/>
      <c r="ZX28" s="54"/>
      <c r="ZY28" s="54"/>
      <c r="ZZ28" s="54"/>
      <c r="AAA28" s="54"/>
      <c r="AAB28" s="54"/>
      <c r="AAC28" s="54"/>
      <c r="AAD28" s="54"/>
      <c r="AAE28" s="54"/>
      <c r="AAF28" s="54"/>
      <c r="AAG28" s="54"/>
      <c r="AAH28" s="54"/>
      <c r="AAI28" s="54"/>
      <c r="AAJ28" s="54"/>
      <c r="AAK28" s="54"/>
      <c r="AAL28" s="54"/>
      <c r="AAM28" s="54"/>
      <c r="AAN28" s="54"/>
      <c r="AAO28" s="54"/>
      <c r="AAP28" s="54"/>
      <c r="AAQ28" s="54"/>
      <c r="AAR28" s="54"/>
      <c r="AAS28" s="54"/>
      <c r="AAT28" s="54"/>
      <c r="AAU28" s="54"/>
      <c r="AAV28" s="54"/>
      <c r="AAW28" s="54"/>
      <c r="AAX28" s="54"/>
      <c r="AAY28" s="54"/>
      <c r="AAZ28" s="54"/>
      <c r="ABA28" s="54"/>
      <c r="ABB28" s="54"/>
      <c r="ABC28" s="54"/>
      <c r="ABD28" s="54"/>
      <c r="ABE28" s="54"/>
      <c r="ABF28" s="54"/>
      <c r="ABG28" s="54"/>
      <c r="ABH28" s="54"/>
      <c r="ABI28" s="54"/>
      <c r="ABJ28" s="54"/>
      <c r="ABK28" s="54"/>
      <c r="ABL28" s="54"/>
      <c r="ABM28" s="54"/>
      <c r="ABN28" s="54"/>
      <c r="ABO28" s="54"/>
      <c r="ABP28" s="54"/>
      <c r="ABQ28" s="54"/>
      <c r="ABR28" s="54"/>
      <c r="ABS28" s="54"/>
      <c r="ABT28" s="54"/>
      <c r="ABU28" s="54"/>
      <c r="ABV28" s="54"/>
      <c r="ABW28" s="54"/>
      <c r="ABX28" s="54"/>
      <c r="ABY28" s="54"/>
      <c r="ABZ28" s="54"/>
      <c r="ACA28" s="54"/>
      <c r="ACB28" s="54"/>
      <c r="ACC28" s="54"/>
      <c r="ACD28" s="54"/>
      <c r="ACE28" s="54"/>
      <c r="ACF28" s="54"/>
      <c r="ACG28" s="54"/>
      <c r="ACH28" s="54"/>
      <c r="ACI28" s="54"/>
      <c r="ACJ28" s="54"/>
      <c r="ACK28" s="54"/>
      <c r="ACL28" s="54"/>
      <c r="ACM28" s="54"/>
      <c r="ACN28" s="54"/>
      <c r="ACO28" s="54"/>
      <c r="ACP28" s="54"/>
      <c r="ACQ28" s="54"/>
      <c r="ACR28" s="54"/>
      <c r="ACS28" s="54"/>
      <c r="ACT28" s="54"/>
      <c r="ACU28" s="54"/>
      <c r="ACV28" s="54"/>
      <c r="ACW28" s="54"/>
      <c r="ACX28" s="54"/>
      <c r="ACY28" s="54"/>
      <c r="ACZ28" s="54"/>
      <c r="ADA28" s="54"/>
      <c r="ADB28" s="54"/>
      <c r="ADC28" s="54"/>
      <c r="ADD28" s="54"/>
      <c r="ADE28" s="54"/>
      <c r="ADF28" s="54"/>
      <c r="ADG28" s="54"/>
      <c r="ADH28" s="54"/>
      <c r="ADI28" s="54"/>
      <c r="ADJ28" s="54"/>
      <c r="ADK28" s="54"/>
      <c r="ADL28" s="54"/>
      <c r="ADM28" s="54"/>
      <c r="ADN28" s="54"/>
      <c r="ADO28" s="54"/>
      <c r="ADP28" s="54"/>
      <c r="ADQ28" s="54"/>
      <c r="ADR28" s="54"/>
      <c r="ADS28" s="54"/>
      <c r="ADT28" s="54"/>
      <c r="ADU28" s="54"/>
      <c r="ADV28" s="54"/>
      <c r="ADW28" s="54"/>
      <c r="ADX28" s="54"/>
      <c r="ADY28" s="54"/>
      <c r="ADZ28" s="54"/>
      <c r="AEA28" s="54"/>
      <c r="AEB28" s="54"/>
      <c r="AEC28" s="54"/>
      <c r="AED28" s="54"/>
      <c r="AEE28" s="54"/>
      <c r="AEF28" s="54"/>
      <c r="AEG28" s="54"/>
      <c r="AEH28" s="54"/>
      <c r="AEI28" s="54"/>
      <c r="AEJ28" s="54"/>
      <c r="AEK28" s="54"/>
      <c r="AEL28" s="54"/>
      <c r="AEM28" s="54"/>
      <c r="AEN28" s="54"/>
      <c r="AEO28" s="54"/>
      <c r="AEP28" s="54"/>
      <c r="AEQ28" s="54"/>
      <c r="AER28" s="54"/>
      <c r="AES28" s="54"/>
      <c r="AET28" s="54"/>
      <c r="AEU28" s="54"/>
      <c r="AEV28" s="54"/>
      <c r="AEW28" s="54"/>
      <c r="AEX28" s="54"/>
      <c r="AEY28" s="54"/>
      <c r="AEZ28" s="54"/>
      <c r="AFA28" s="54"/>
      <c r="AFB28" s="54"/>
      <c r="AFC28" s="54"/>
      <c r="AFD28" s="54"/>
      <c r="AFE28" s="54"/>
      <c r="AFF28" s="54"/>
      <c r="AFG28" s="54"/>
      <c r="AFH28" s="54"/>
      <c r="AFI28" s="54"/>
      <c r="AFJ28" s="54"/>
      <c r="AFK28" s="54"/>
      <c r="AFL28" s="54"/>
      <c r="AFM28" s="54"/>
      <c r="AFN28" s="54"/>
      <c r="AFO28" s="54"/>
      <c r="AFP28" s="54"/>
      <c r="AFQ28" s="54"/>
      <c r="AFR28" s="54"/>
      <c r="AFS28" s="54"/>
      <c r="AFT28" s="54"/>
      <c r="AFU28" s="54"/>
      <c r="AFV28" s="54"/>
      <c r="AFW28" s="54"/>
      <c r="AFX28" s="54"/>
      <c r="AFY28" s="54"/>
      <c r="AFZ28" s="54"/>
      <c r="AGA28" s="54"/>
      <c r="AGB28" s="54"/>
      <c r="AGC28" s="54"/>
      <c r="AGD28" s="54"/>
      <c r="AGE28" s="54"/>
      <c r="AGF28" s="54"/>
      <c r="AGG28" s="54"/>
      <c r="AGH28" s="54"/>
      <c r="AGI28" s="54"/>
      <c r="AGJ28" s="54"/>
      <c r="AGK28" s="54"/>
      <c r="AGL28" s="54"/>
      <c r="AGM28" s="54"/>
      <c r="AGN28" s="54"/>
      <c r="AGO28" s="54"/>
      <c r="AGP28" s="54"/>
      <c r="AGQ28" s="54"/>
      <c r="AGR28" s="54"/>
      <c r="AGS28" s="54"/>
      <c r="AGT28" s="54"/>
      <c r="AGU28" s="54"/>
      <c r="AGV28" s="54"/>
      <c r="AGW28" s="54"/>
      <c r="AGX28" s="54"/>
      <c r="AGY28" s="54"/>
      <c r="AGZ28" s="54"/>
      <c r="AHA28" s="54"/>
      <c r="AHB28" s="54"/>
      <c r="AHC28" s="54"/>
      <c r="AHD28" s="54"/>
      <c r="AHE28" s="54"/>
      <c r="AHF28" s="54"/>
      <c r="AHG28" s="54"/>
      <c r="AHH28" s="54"/>
      <c r="AHI28" s="54"/>
      <c r="AHJ28" s="54"/>
      <c r="AHK28" s="54"/>
      <c r="AHL28" s="54"/>
      <c r="AHM28" s="54"/>
      <c r="AHN28" s="54"/>
      <c r="AHO28" s="54"/>
      <c r="AHP28" s="54"/>
      <c r="AHQ28" s="54"/>
      <c r="AHR28" s="54"/>
      <c r="AHS28" s="54"/>
      <c r="AHT28" s="54"/>
      <c r="AHU28" s="54"/>
      <c r="AHV28" s="54"/>
      <c r="AHW28" s="54"/>
      <c r="AHX28" s="54"/>
      <c r="AHY28" s="54"/>
      <c r="AHZ28" s="54"/>
      <c r="AIA28" s="54"/>
      <c r="AIB28" s="54"/>
      <c r="AIC28" s="54"/>
      <c r="AID28" s="54"/>
      <c r="AIE28" s="54"/>
      <c r="AIF28" s="54"/>
      <c r="AIG28" s="54"/>
      <c r="AIH28" s="54"/>
      <c r="AII28" s="54"/>
      <c r="AIJ28" s="54"/>
      <c r="AIK28" s="54"/>
      <c r="AIL28" s="54"/>
      <c r="AIM28" s="54"/>
      <c r="AIN28" s="54"/>
      <c r="AIO28" s="54"/>
      <c r="AIP28" s="54"/>
      <c r="AIQ28" s="54"/>
      <c r="AIR28" s="54"/>
      <c r="AIS28" s="54"/>
      <c r="AIT28" s="54"/>
      <c r="AIU28" s="54"/>
      <c r="AIV28" s="54"/>
      <c r="AIW28" s="54"/>
      <c r="AIX28" s="54"/>
      <c r="AIY28" s="54"/>
      <c r="AIZ28" s="54"/>
      <c r="AJA28" s="54"/>
      <c r="AJB28" s="54"/>
      <c r="AJC28" s="54"/>
      <c r="AJD28" s="54"/>
      <c r="AJE28" s="54"/>
      <c r="AJF28" s="54"/>
      <c r="AJG28" s="54"/>
      <c r="AJH28" s="54"/>
      <c r="AJI28" s="54"/>
      <c r="AJJ28" s="54"/>
      <c r="AJK28" s="54"/>
      <c r="AJL28" s="54"/>
      <c r="AJM28" s="54"/>
      <c r="AJN28" s="54"/>
      <c r="AJO28" s="54"/>
      <c r="AJP28" s="54"/>
      <c r="AJQ28" s="54"/>
      <c r="AJR28" s="54"/>
      <c r="AJS28" s="54"/>
      <c r="AJT28" s="54"/>
      <c r="AJU28" s="54"/>
      <c r="AJV28" s="54"/>
      <c r="AJW28" s="54"/>
      <c r="AJX28" s="54"/>
      <c r="AJY28" s="54"/>
      <c r="AJZ28" s="54"/>
      <c r="AKA28" s="54"/>
      <c r="AKB28" s="54"/>
      <c r="AKC28" s="54"/>
      <c r="AKD28" s="54"/>
      <c r="AKE28" s="54"/>
      <c r="AKF28" s="54"/>
      <c r="AKG28" s="54"/>
      <c r="AKH28" s="54"/>
      <c r="AKI28" s="54"/>
      <c r="AKJ28" s="54"/>
      <c r="AKK28" s="54"/>
      <c r="AKL28" s="54"/>
      <c r="AKM28" s="54"/>
      <c r="AKN28" s="54"/>
      <c r="AKO28" s="54"/>
      <c r="AKP28" s="54"/>
      <c r="AKQ28" s="54"/>
      <c r="AKR28" s="54"/>
      <c r="AKS28" s="54"/>
      <c r="AKT28" s="54"/>
      <c r="AKU28" s="54"/>
      <c r="AKV28" s="54"/>
      <c r="AKW28" s="54"/>
      <c r="AKX28" s="54"/>
      <c r="AKY28" s="54"/>
      <c r="AKZ28" s="54"/>
      <c r="ALA28" s="54"/>
      <c r="ALB28" s="54"/>
      <c r="ALC28" s="54"/>
      <c r="ALD28" s="54"/>
      <c r="ALE28" s="54"/>
      <c r="ALF28" s="54"/>
      <c r="ALG28" s="54"/>
      <c r="ALH28" s="54"/>
      <c r="ALI28" s="54"/>
      <c r="ALJ28" s="54"/>
      <c r="ALK28" s="54"/>
      <c r="ALL28" s="54"/>
      <c r="ALM28" s="54"/>
      <c r="ALN28" s="54"/>
      <c r="ALO28" s="54"/>
      <c r="ALP28" s="54"/>
      <c r="ALQ28" s="54"/>
      <c r="ALR28" s="54"/>
      <c r="ALS28" s="54"/>
      <c r="ALT28" s="54"/>
      <c r="ALU28" s="54"/>
      <c r="ALV28" s="54"/>
      <c r="ALW28" s="54"/>
      <c r="ALX28" s="54"/>
      <c r="ALY28" s="54"/>
      <c r="ALZ28" s="54"/>
      <c r="AMA28" s="54"/>
      <c r="AMB28" s="54"/>
      <c r="AMC28" s="54"/>
      <c r="AMD28" s="54"/>
      <c r="AME28" s="54"/>
      <c r="AMF28" s="54"/>
      <c r="AMG28" s="54"/>
      <c r="AMH28" s="54"/>
      <c r="AMI28" s="54"/>
      <c r="AMJ28" s="54"/>
      <c r="AMK28" s="54"/>
      <c r="AML28" s="54"/>
      <c r="AMM28" s="54"/>
      <c r="AMN28" s="54"/>
      <c r="AMO28" s="54"/>
    </row>
    <row r="29" spans="1:1029" ht="18.75" hidden="1" outlineLevel="1" x14ac:dyDescent="0.25">
      <c r="A29" s="8"/>
      <c r="B29" s="9"/>
      <c r="C29" s="9"/>
      <c r="D29" s="9"/>
      <c r="E29" s="9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11"/>
      <c r="AM29" s="85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54"/>
      <c r="IH29" s="54"/>
      <c r="II29" s="54"/>
      <c r="IJ29" s="54"/>
      <c r="IK29" s="54"/>
      <c r="IL29" s="54"/>
      <c r="IM29" s="54"/>
      <c r="IN29" s="54"/>
      <c r="IO29" s="54"/>
      <c r="IP29" s="54"/>
      <c r="IQ29" s="54"/>
      <c r="IR29" s="54"/>
      <c r="IS29" s="54"/>
      <c r="IT29" s="54"/>
      <c r="IU29" s="54"/>
      <c r="IV29" s="54"/>
      <c r="IW29" s="54"/>
      <c r="IX29" s="54"/>
      <c r="IY29" s="54"/>
      <c r="IZ29" s="54"/>
      <c r="JA29" s="54"/>
      <c r="JB29" s="54"/>
      <c r="JC29" s="54"/>
      <c r="JD29" s="54"/>
      <c r="JE29" s="54"/>
      <c r="JF29" s="54"/>
      <c r="JG29" s="54"/>
      <c r="JH29" s="54"/>
      <c r="JI29" s="54"/>
      <c r="JJ29" s="54"/>
      <c r="JK29" s="54"/>
      <c r="JL29" s="54"/>
      <c r="JM29" s="54"/>
      <c r="JN29" s="54"/>
      <c r="JO29" s="54"/>
      <c r="JP29" s="54"/>
      <c r="JQ29" s="54"/>
      <c r="JR29" s="54"/>
      <c r="JS29" s="54"/>
      <c r="JT29" s="54"/>
      <c r="JU29" s="54"/>
      <c r="JV29" s="54"/>
      <c r="JW29" s="54"/>
      <c r="JX29" s="54"/>
      <c r="JY29" s="54"/>
      <c r="JZ29" s="54"/>
      <c r="KA29" s="54"/>
      <c r="KB29" s="54"/>
      <c r="KC29" s="54"/>
      <c r="KD29" s="54"/>
      <c r="KE29" s="54"/>
      <c r="KF29" s="54"/>
      <c r="KG29" s="54"/>
      <c r="KH29" s="54"/>
      <c r="KI29" s="54"/>
      <c r="KJ29" s="54"/>
      <c r="KK29" s="54"/>
      <c r="KL29" s="54"/>
      <c r="KM29" s="54"/>
      <c r="KN29" s="54"/>
      <c r="KO29" s="54"/>
      <c r="KP29" s="54"/>
      <c r="KQ29" s="54"/>
      <c r="KR29" s="54"/>
      <c r="KS29" s="54"/>
      <c r="KT29" s="54"/>
      <c r="KU29" s="54"/>
      <c r="KV29" s="54"/>
      <c r="KW29" s="54"/>
      <c r="KX29" s="54"/>
      <c r="KY29" s="54"/>
      <c r="KZ29" s="54"/>
      <c r="LA29" s="54"/>
      <c r="LB29" s="54"/>
      <c r="LC29" s="54"/>
      <c r="LD29" s="54"/>
      <c r="LE29" s="54"/>
      <c r="LF29" s="54"/>
      <c r="LG29" s="54"/>
      <c r="LH29" s="54"/>
      <c r="LI29" s="54"/>
      <c r="LJ29" s="54"/>
      <c r="LK29" s="54"/>
      <c r="LL29" s="54"/>
      <c r="LM29" s="54"/>
      <c r="LN29" s="54"/>
      <c r="LO29" s="54"/>
      <c r="LP29" s="54"/>
      <c r="LQ29" s="54"/>
      <c r="LR29" s="54"/>
      <c r="LS29" s="54"/>
      <c r="LT29" s="54"/>
      <c r="LU29" s="54"/>
      <c r="LV29" s="54"/>
      <c r="LW29" s="54"/>
      <c r="LX29" s="54"/>
      <c r="LY29" s="54"/>
      <c r="LZ29" s="54"/>
      <c r="MA29" s="54"/>
      <c r="MB29" s="54"/>
      <c r="MC29" s="54"/>
      <c r="MD29" s="54"/>
      <c r="ME29" s="54"/>
      <c r="MF29" s="54"/>
      <c r="MG29" s="54"/>
      <c r="MH29" s="54"/>
      <c r="MI29" s="54"/>
      <c r="MJ29" s="54"/>
      <c r="MK29" s="54"/>
      <c r="ML29" s="54"/>
      <c r="MM29" s="54"/>
      <c r="MN29" s="54"/>
      <c r="MO29" s="54"/>
      <c r="MP29" s="54"/>
      <c r="MQ29" s="54"/>
      <c r="MR29" s="54"/>
      <c r="MS29" s="54"/>
      <c r="MT29" s="54"/>
      <c r="MU29" s="54"/>
      <c r="MV29" s="54"/>
      <c r="MW29" s="54"/>
      <c r="MX29" s="54"/>
      <c r="MY29" s="54"/>
      <c r="MZ29" s="54"/>
      <c r="NA29" s="54"/>
      <c r="NB29" s="54"/>
      <c r="NC29" s="54"/>
      <c r="ND29" s="54"/>
      <c r="NE29" s="54"/>
      <c r="NF29" s="54"/>
      <c r="NG29" s="54"/>
      <c r="NH29" s="54"/>
      <c r="NI29" s="54"/>
      <c r="NJ29" s="54"/>
      <c r="NK29" s="54"/>
      <c r="NL29" s="54"/>
      <c r="NM29" s="54"/>
      <c r="NN29" s="54"/>
      <c r="NO29" s="54"/>
      <c r="NP29" s="54"/>
      <c r="NQ29" s="54"/>
      <c r="NR29" s="54"/>
      <c r="NS29" s="54"/>
      <c r="NT29" s="54"/>
      <c r="NU29" s="54"/>
      <c r="NV29" s="54"/>
      <c r="NW29" s="54"/>
      <c r="NX29" s="54"/>
      <c r="NY29" s="54"/>
      <c r="NZ29" s="54"/>
      <c r="OA29" s="54"/>
      <c r="OB29" s="54"/>
      <c r="OC29" s="54"/>
      <c r="OD29" s="54"/>
      <c r="OE29" s="54"/>
      <c r="OF29" s="54"/>
      <c r="OG29" s="54"/>
      <c r="OH29" s="54"/>
      <c r="OI29" s="54"/>
      <c r="OJ29" s="54"/>
      <c r="OK29" s="54"/>
      <c r="OL29" s="54"/>
      <c r="OM29" s="54"/>
      <c r="ON29" s="54"/>
      <c r="OO29" s="54"/>
      <c r="OP29" s="54"/>
      <c r="OQ29" s="54"/>
      <c r="OR29" s="54"/>
      <c r="OS29" s="54"/>
      <c r="OT29" s="54"/>
      <c r="OU29" s="54"/>
      <c r="OV29" s="54"/>
      <c r="OW29" s="54"/>
      <c r="OX29" s="54"/>
      <c r="OY29" s="54"/>
      <c r="OZ29" s="54"/>
      <c r="PA29" s="54"/>
      <c r="PB29" s="54"/>
      <c r="PC29" s="54"/>
      <c r="PD29" s="54"/>
      <c r="PE29" s="54"/>
      <c r="PF29" s="54"/>
      <c r="PG29" s="54"/>
      <c r="PH29" s="54"/>
      <c r="PI29" s="54"/>
      <c r="PJ29" s="54"/>
      <c r="PK29" s="54"/>
      <c r="PL29" s="54"/>
      <c r="PM29" s="54"/>
      <c r="PN29" s="54"/>
      <c r="PO29" s="54"/>
      <c r="PP29" s="54"/>
      <c r="PQ29" s="54"/>
      <c r="PR29" s="54"/>
      <c r="PS29" s="54"/>
      <c r="PT29" s="54"/>
      <c r="PU29" s="54"/>
      <c r="PV29" s="54"/>
      <c r="PW29" s="54"/>
      <c r="PX29" s="54"/>
      <c r="PY29" s="54"/>
      <c r="PZ29" s="54"/>
      <c r="QA29" s="54"/>
      <c r="QB29" s="54"/>
      <c r="QC29" s="54"/>
      <c r="QD29" s="54"/>
      <c r="QE29" s="54"/>
      <c r="QF29" s="54"/>
      <c r="QG29" s="54"/>
      <c r="QH29" s="54"/>
      <c r="QI29" s="54"/>
      <c r="QJ29" s="54"/>
      <c r="QK29" s="54"/>
      <c r="QL29" s="54"/>
      <c r="QM29" s="54"/>
      <c r="QN29" s="54"/>
      <c r="QO29" s="54"/>
      <c r="QP29" s="54"/>
      <c r="QQ29" s="54"/>
      <c r="QR29" s="54"/>
      <c r="QS29" s="54"/>
      <c r="QT29" s="54"/>
      <c r="QU29" s="54"/>
      <c r="QV29" s="54"/>
      <c r="QW29" s="54"/>
      <c r="QX29" s="54"/>
      <c r="QY29" s="54"/>
      <c r="QZ29" s="54"/>
      <c r="RA29" s="54"/>
      <c r="RB29" s="54"/>
      <c r="RC29" s="54"/>
      <c r="RD29" s="54"/>
      <c r="RE29" s="54"/>
      <c r="RF29" s="54"/>
      <c r="RG29" s="54"/>
      <c r="RH29" s="54"/>
      <c r="RI29" s="54"/>
      <c r="RJ29" s="54"/>
      <c r="RK29" s="54"/>
      <c r="RL29" s="54"/>
      <c r="RM29" s="54"/>
      <c r="RN29" s="54"/>
      <c r="RO29" s="54"/>
      <c r="RP29" s="54"/>
      <c r="RQ29" s="54"/>
      <c r="RR29" s="54"/>
      <c r="RS29" s="54"/>
      <c r="RT29" s="54"/>
      <c r="RU29" s="54"/>
      <c r="RV29" s="54"/>
      <c r="RW29" s="54"/>
      <c r="RX29" s="54"/>
      <c r="RY29" s="54"/>
      <c r="RZ29" s="54"/>
      <c r="SA29" s="54"/>
      <c r="SB29" s="54"/>
      <c r="SC29" s="54"/>
      <c r="SD29" s="54"/>
      <c r="SE29" s="54"/>
      <c r="SF29" s="54"/>
      <c r="SG29" s="54"/>
      <c r="SH29" s="54"/>
      <c r="SI29" s="54"/>
      <c r="SJ29" s="54"/>
      <c r="SK29" s="54"/>
      <c r="SL29" s="54"/>
      <c r="SM29" s="54"/>
      <c r="SN29" s="54"/>
      <c r="SO29" s="54"/>
      <c r="SP29" s="54"/>
      <c r="SQ29" s="54"/>
      <c r="SR29" s="54"/>
      <c r="SS29" s="54"/>
      <c r="ST29" s="54"/>
      <c r="SU29" s="54"/>
      <c r="SV29" s="54"/>
      <c r="SW29" s="54"/>
      <c r="SX29" s="54"/>
      <c r="SY29" s="54"/>
      <c r="SZ29" s="54"/>
      <c r="TA29" s="54"/>
      <c r="TB29" s="54"/>
      <c r="TC29" s="54"/>
      <c r="TD29" s="54"/>
      <c r="TE29" s="54"/>
      <c r="TF29" s="54"/>
      <c r="TG29" s="54"/>
      <c r="TH29" s="54"/>
      <c r="TI29" s="54"/>
      <c r="TJ29" s="54"/>
      <c r="TK29" s="54"/>
      <c r="TL29" s="54"/>
      <c r="TM29" s="54"/>
      <c r="TN29" s="54"/>
      <c r="TO29" s="54"/>
      <c r="TP29" s="54"/>
      <c r="TQ29" s="54"/>
      <c r="TR29" s="54"/>
      <c r="TS29" s="54"/>
      <c r="TT29" s="54"/>
      <c r="TU29" s="54"/>
      <c r="TV29" s="54"/>
      <c r="TW29" s="54"/>
      <c r="TX29" s="54"/>
      <c r="TY29" s="54"/>
      <c r="TZ29" s="54"/>
      <c r="UA29" s="54"/>
      <c r="UB29" s="54"/>
      <c r="UC29" s="54"/>
      <c r="UD29" s="54"/>
      <c r="UE29" s="54"/>
      <c r="UF29" s="54"/>
      <c r="UG29" s="54"/>
      <c r="UH29" s="54"/>
      <c r="UI29" s="54"/>
      <c r="UJ29" s="54"/>
      <c r="UK29" s="54"/>
      <c r="UL29" s="54"/>
      <c r="UM29" s="54"/>
      <c r="UN29" s="54"/>
      <c r="UO29" s="54"/>
      <c r="UP29" s="54"/>
      <c r="UQ29" s="54"/>
      <c r="UR29" s="54"/>
      <c r="US29" s="54"/>
      <c r="UT29" s="54"/>
      <c r="UU29" s="54"/>
      <c r="UV29" s="54"/>
      <c r="UW29" s="54"/>
      <c r="UX29" s="54"/>
      <c r="UY29" s="54"/>
      <c r="UZ29" s="54"/>
      <c r="VA29" s="54"/>
      <c r="VB29" s="54"/>
      <c r="VC29" s="54"/>
      <c r="VD29" s="54"/>
      <c r="VE29" s="54"/>
      <c r="VF29" s="54"/>
      <c r="VG29" s="54"/>
      <c r="VH29" s="54"/>
      <c r="VI29" s="54"/>
      <c r="VJ29" s="54"/>
      <c r="VK29" s="54"/>
      <c r="VL29" s="54"/>
      <c r="VM29" s="54"/>
      <c r="VN29" s="54"/>
      <c r="VO29" s="54"/>
      <c r="VP29" s="54"/>
      <c r="VQ29" s="54"/>
      <c r="VR29" s="54"/>
      <c r="VS29" s="54"/>
      <c r="VT29" s="54"/>
      <c r="VU29" s="54"/>
      <c r="VV29" s="54"/>
      <c r="VW29" s="54"/>
      <c r="VX29" s="54"/>
      <c r="VY29" s="54"/>
      <c r="VZ29" s="54"/>
      <c r="WA29" s="54"/>
      <c r="WB29" s="54"/>
      <c r="WC29" s="54"/>
      <c r="WD29" s="54"/>
      <c r="WE29" s="54"/>
      <c r="WF29" s="54"/>
      <c r="WG29" s="54"/>
      <c r="WH29" s="54"/>
      <c r="WI29" s="54"/>
      <c r="WJ29" s="54"/>
      <c r="WK29" s="54"/>
      <c r="WL29" s="54"/>
      <c r="WM29" s="54"/>
      <c r="WN29" s="54"/>
      <c r="WO29" s="54"/>
      <c r="WP29" s="54"/>
      <c r="WQ29" s="54"/>
      <c r="WR29" s="54"/>
      <c r="WS29" s="54"/>
      <c r="WT29" s="54"/>
      <c r="WU29" s="54"/>
      <c r="WV29" s="54"/>
      <c r="WW29" s="54"/>
      <c r="WX29" s="54"/>
      <c r="WY29" s="54"/>
      <c r="WZ29" s="54"/>
      <c r="XA29" s="54"/>
      <c r="XB29" s="54"/>
      <c r="XC29" s="54"/>
      <c r="XD29" s="54"/>
      <c r="XE29" s="54"/>
      <c r="XF29" s="54"/>
      <c r="XG29" s="54"/>
      <c r="XH29" s="54"/>
      <c r="XI29" s="54"/>
      <c r="XJ29" s="54"/>
      <c r="XK29" s="54"/>
      <c r="XL29" s="54"/>
      <c r="XM29" s="54"/>
      <c r="XN29" s="54"/>
      <c r="XO29" s="54"/>
      <c r="XP29" s="54"/>
      <c r="XQ29" s="54"/>
      <c r="XR29" s="54"/>
      <c r="XS29" s="54"/>
      <c r="XT29" s="54"/>
      <c r="XU29" s="54"/>
      <c r="XV29" s="54"/>
      <c r="XW29" s="54"/>
      <c r="XX29" s="54"/>
      <c r="XY29" s="54"/>
      <c r="XZ29" s="54"/>
      <c r="YA29" s="54"/>
      <c r="YB29" s="54"/>
      <c r="YC29" s="54"/>
      <c r="YD29" s="54"/>
      <c r="YE29" s="54"/>
      <c r="YF29" s="54"/>
      <c r="YG29" s="54"/>
      <c r="YH29" s="54"/>
      <c r="YI29" s="54"/>
      <c r="YJ29" s="54"/>
      <c r="YK29" s="54"/>
      <c r="YL29" s="54"/>
      <c r="YM29" s="54"/>
      <c r="YN29" s="54"/>
      <c r="YO29" s="54"/>
      <c r="YP29" s="54"/>
      <c r="YQ29" s="54"/>
      <c r="YR29" s="54"/>
      <c r="YS29" s="54"/>
      <c r="YT29" s="54"/>
      <c r="YU29" s="54"/>
      <c r="YV29" s="54"/>
      <c r="YW29" s="54"/>
      <c r="YX29" s="54"/>
      <c r="YY29" s="54"/>
      <c r="YZ29" s="54"/>
      <c r="ZA29" s="54"/>
      <c r="ZB29" s="54"/>
      <c r="ZC29" s="54"/>
      <c r="ZD29" s="54"/>
      <c r="ZE29" s="54"/>
      <c r="ZF29" s="54"/>
      <c r="ZG29" s="54"/>
      <c r="ZH29" s="54"/>
      <c r="ZI29" s="54"/>
      <c r="ZJ29" s="54"/>
      <c r="ZK29" s="54"/>
      <c r="ZL29" s="54"/>
      <c r="ZM29" s="54"/>
      <c r="ZN29" s="54"/>
      <c r="ZO29" s="54"/>
      <c r="ZP29" s="54"/>
      <c r="ZQ29" s="54"/>
      <c r="ZR29" s="54"/>
      <c r="ZS29" s="54"/>
      <c r="ZT29" s="54"/>
      <c r="ZU29" s="54"/>
      <c r="ZV29" s="54"/>
      <c r="ZW29" s="54"/>
      <c r="ZX29" s="54"/>
      <c r="ZY29" s="54"/>
      <c r="ZZ29" s="54"/>
      <c r="AAA29" s="54"/>
      <c r="AAB29" s="54"/>
      <c r="AAC29" s="54"/>
      <c r="AAD29" s="54"/>
      <c r="AAE29" s="54"/>
      <c r="AAF29" s="54"/>
      <c r="AAG29" s="54"/>
      <c r="AAH29" s="54"/>
      <c r="AAI29" s="54"/>
      <c r="AAJ29" s="54"/>
      <c r="AAK29" s="54"/>
      <c r="AAL29" s="54"/>
      <c r="AAM29" s="54"/>
      <c r="AAN29" s="54"/>
      <c r="AAO29" s="54"/>
      <c r="AAP29" s="54"/>
      <c r="AAQ29" s="54"/>
      <c r="AAR29" s="54"/>
      <c r="AAS29" s="54"/>
      <c r="AAT29" s="54"/>
      <c r="AAU29" s="54"/>
      <c r="AAV29" s="54"/>
      <c r="AAW29" s="54"/>
      <c r="AAX29" s="54"/>
      <c r="AAY29" s="54"/>
      <c r="AAZ29" s="54"/>
      <c r="ABA29" s="54"/>
      <c r="ABB29" s="54"/>
      <c r="ABC29" s="54"/>
      <c r="ABD29" s="54"/>
      <c r="ABE29" s="54"/>
      <c r="ABF29" s="54"/>
      <c r="ABG29" s="54"/>
      <c r="ABH29" s="54"/>
      <c r="ABI29" s="54"/>
      <c r="ABJ29" s="54"/>
      <c r="ABK29" s="54"/>
      <c r="ABL29" s="54"/>
      <c r="ABM29" s="54"/>
      <c r="ABN29" s="54"/>
      <c r="ABO29" s="54"/>
      <c r="ABP29" s="54"/>
      <c r="ABQ29" s="54"/>
      <c r="ABR29" s="54"/>
      <c r="ABS29" s="54"/>
      <c r="ABT29" s="54"/>
      <c r="ABU29" s="54"/>
      <c r="ABV29" s="54"/>
      <c r="ABW29" s="54"/>
      <c r="ABX29" s="54"/>
      <c r="ABY29" s="54"/>
      <c r="ABZ29" s="54"/>
      <c r="ACA29" s="54"/>
      <c r="ACB29" s="54"/>
      <c r="ACC29" s="54"/>
      <c r="ACD29" s="54"/>
      <c r="ACE29" s="54"/>
      <c r="ACF29" s="54"/>
      <c r="ACG29" s="54"/>
      <c r="ACH29" s="54"/>
      <c r="ACI29" s="54"/>
      <c r="ACJ29" s="54"/>
      <c r="ACK29" s="54"/>
      <c r="ACL29" s="54"/>
      <c r="ACM29" s="54"/>
      <c r="ACN29" s="54"/>
      <c r="ACO29" s="54"/>
      <c r="ACP29" s="54"/>
      <c r="ACQ29" s="54"/>
      <c r="ACR29" s="54"/>
      <c r="ACS29" s="54"/>
      <c r="ACT29" s="54"/>
      <c r="ACU29" s="54"/>
      <c r="ACV29" s="54"/>
      <c r="ACW29" s="54"/>
      <c r="ACX29" s="54"/>
      <c r="ACY29" s="54"/>
      <c r="ACZ29" s="54"/>
      <c r="ADA29" s="54"/>
      <c r="ADB29" s="54"/>
      <c r="ADC29" s="54"/>
      <c r="ADD29" s="54"/>
      <c r="ADE29" s="54"/>
      <c r="ADF29" s="54"/>
      <c r="ADG29" s="54"/>
      <c r="ADH29" s="54"/>
      <c r="ADI29" s="54"/>
      <c r="ADJ29" s="54"/>
      <c r="ADK29" s="54"/>
      <c r="ADL29" s="54"/>
      <c r="ADM29" s="54"/>
      <c r="ADN29" s="54"/>
      <c r="ADO29" s="54"/>
      <c r="ADP29" s="54"/>
      <c r="ADQ29" s="54"/>
      <c r="ADR29" s="54"/>
      <c r="ADS29" s="54"/>
      <c r="ADT29" s="54"/>
      <c r="ADU29" s="54"/>
      <c r="ADV29" s="54"/>
      <c r="ADW29" s="54"/>
      <c r="ADX29" s="54"/>
      <c r="ADY29" s="54"/>
      <c r="ADZ29" s="54"/>
      <c r="AEA29" s="54"/>
      <c r="AEB29" s="54"/>
      <c r="AEC29" s="54"/>
      <c r="AED29" s="54"/>
      <c r="AEE29" s="54"/>
      <c r="AEF29" s="54"/>
      <c r="AEG29" s="54"/>
      <c r="AEH29" s="54"/>
      <c r="AEI29" s="54"/>
      <c r="AEJ29" s="54"/>
      <c r="AEK29" s="54"/>
      <c r="AEL29" s="54"/>
      <c r="AEM29" s="54"/>
      <c r="AEN29" s="54"/>
      <c r="AEO29" s="54"/>
      <c r="AEP29" s="54"/>
      <c r="AEQ29" s="54"/>
      <c r="AER29" s="54"/>
      <c r="AES29" s="54"/>
      <c r="AET29" s="54"/>
      <c r="AEU29" s="54"/>
      <c r="AEV29" s="54"/>
      <c r="AEW29" s="54"/>
      <c r="AEX29" s="54"/>
      <c r="AEY29" s="54"/>
      <c r="AEZ29" s="54"/>
      <c r="AFA29" s="54"/>
      <c r="AFB29" s="54"/>
      <c r="AFC29" s="54"/>
      <c r="AFD29" s="54"/>
      <c r="AFE29" s="54"/>
      <c r="AFF29" s="54"/>
      <c r="AFG29" s="54"/>
      <c r="AFH29" s="54"/>
      <c r="AFI29" s="54"/>
      <c r="AFJ29" s="54"/>
      <c r="AFK29" s="54"/>
      <c r="AFL29" s="54"/>
      <c r="AFM29" s="54"/>
      <c r="AFN29" s="54"/>
      <c r="AFO29" s="54"/>
      <c r="AFP29" s="54"/>
      <c r="AFQ29" s="54"/>
      <c r="AFR29" s="54"/>
      <c r="AFS29" s="54"/>
      <c r="AFT29" s="54"/>
      <c r="AFU29" s="54"/>
      <c r="AFV29" s="54"/>
      <c r="AFW29" s="54"/>
      <c r="AFX29" s="54"/>
      <c r="AFY29" s="54"/>
      <c r="AFZ29" s="54"/>
      <c r="AGA29" s="54"/>
      <c r="AGB29" s="54"/>
      <c r="AGC29" s="54"/>
      <c r="AGD29" s="54"/>
      <c r="AGE29" s="54"/>
      <c r="AGF29" s="54"/>
      <c r="AGG29" s="54"/>
      <c r="AGH29" s="54"/>
      <c r="AGI29" s="54"/>
      <c r="AGJ29" s="54"/>
      <c r="AGK29" s="54"/>
      <c r="AGL29" s="54"/>
      <c r="AGM29" s="54"/>
      <c r="AGN29" s="54"/>
      <c r="AGO29" s="54"/>
      <c r="AGP29" s="54"/>
      <c r="AGQ29" s="54"/>
      <c r="AGR29" s="54"/>
      <c r="AGS29" s="54"/>
      <c r="AGT29" s="54"/>
      <c r="AGU29" s="54"/>
      <c r="AGV29" s="54"/>
      <c r="AGW29" s="54"/>
      <c r="AGX29" s="54"/>
      <c r="AGY29" s="54"/>
      <c r="AGZ29" s="54"/>
      <c r="AHA29" s="54"/>
      <c r="AHB29" s="54"/>
      <c r="AHC29" s="54"/>
      <c r="AHD29" s="54"/>
      <c r="AHE29" s="54"/>
      <c r="AHF29" s="54"/>
      <c r="AHG29" s="54"/>
      <c r="AHH29" s="54"/>
      <c r="AHI29" s="54"/>
      <c r="AHJ29" s="54"/>
      <c r="AHK29" s="54"/>
      <c r="AHL29" s="54"/>
      <c r="AHM29" s="54"/>
      <c r="AHN29" s="54"/>
      <c r="AHO29" s="54"/>
      <c r="AHP29" s="54"/>
      <c r="AHQ29" s="54"/>
      <c r="AHR29" s="54"/>
      <c r="AHS29" s="54"/>
      <c r="AHT29" s="54"/>
      <c r="AHU29" s="54"/>
      <c r="AHV29" s="54"/>
      <c r="AHW29" s="54"/>
      <c r="AHX29" s="54"/>
      <c r="AHY29" s="54"/>
      <c r="AHZ29" s="54"/>
      <c r="AIA29" s="54"/>
      <c r="AIB29" s="54"/>
      <c r="AIC29" s="54"/>
      <c r="AID29" s="54"/>
      <c r="AIE29" s="54"/>
      <c r="AIF29" s="54"/>
      <c r="AIG29" s="54"/>
      <c r="AIH29" s="54"/>
      <c r="AII29" s="54"/>
      <c r="AIJ29" s="54"/>
      <c r="AIK29" s="54"/>
      <c r="AIL29" s="54"/>
      <c r="AIM29" s="54"/>
      <c r="AIN29" s="54"/>
      <c r="AIO29" s="54"/>
      <c r="AIP29" s="54"/>
      <c r="AIQ29" s="54"/>
      <c r="AIR29" s="54"/>
      <c r="AIS29" s="54"/>
      <c r="AIT29" s="54"/>
      <c r="AIU29" s="54"/>
      <c r="AIV29" s="54"/>
      <c r="AIW29" s="54"/>
      <c r="AIX29" s="54"/>
      <c r="AIY29" s="54"/>
      <c r="AIZ29" s="54"/>
      <c r="AJA29" s="54"/>
      <c r="AJB29" s="54"/>
      <c r="AJC29" s="54"/>
      <c r="AJD29" s="54"/>
      <c r="AJE29" s="54"/>
      <c r="AJF29" s="54"/>
      <c r="AJG29" s="54"/>
      <c r="AJH29" s="54"/>
      <c r="AJI29" s="54"/>
      <c r="AJJ29" s="54"/>
      <c r="AJK29" s="54"/>
      <c r="AJL29" s="54"/>
      <c r="AJM29" s="54"/>
      <c r="AJN29" s="54"/>
      <c r="AJO29" s="54"/>
      <c r="AJP29" s="54"/>
      <c r="AJQ29" s="54"/>
      <c r="AJR29" s="54"/>
      <c r="AJS29" s="54"/>
      <c r="AJT29" s="54"/>
      <c r="AJU29" s="54"/>
      <c r="AJV29" s="54"/>
      <c r="AJW29" s="54"/>
      <c r="AJX29" s="54"/>
      <c r="AJY29" s="54"/>
      <c r="AJZ29" s="54"/>
      <c r="AKA29" s="54"/>
      <c r="AKB29" s="54"/>
      <c r="AKC29" s="54"/>
      <c r="AKD29" s="54"/>
      <c r="AKE29" s="54"/>
      <c r="AKF29" s="54"/>
      <c r="AKG29" s="54"/>
      <c r="AKH29" s="54"/>
      <c r="AKI29" s="54"/>
      <c r="AKJ29" s="54"/>
      <c r="AKK29" s="54"/>
      <c r="AKL29" s="54"/>
      <c r="AKM29" s="54"/>
      <c r="AKN29" s="54"/>
      <c r="AKO29" s="54"/>
      <c r="AKP29" s="54"/>
      <c r="AKQ29" s="54"/>
      <c r="AKR29" s="54"/>
      <c r="AKS29" s="54"/>
      <c r="AKT29" s="54"/>
      <c r="AKU29" s="54"/>
      <c r="AKV29" s="54"/>
      <c r="AKW29" s="54"/>
      <c r="AKX29" s="54"/>
      <c r="AKY29" s="54"/>
      <c r="AKZ29" s="54"/>
      <c r="ALA29" s="54"/>
      <c r="ALB29" s="54"/>
      <c r="ALC29" s="54"/>
      <c r="ALD29" s="54"/>
      <c r="ALE29" s="54"/>
      <c r="ALF29" s="54"/>
      <c r="ALG29" s="54"/>
      <c r="ALH29" s="54"/>
      <c r="ALI29" s="54"/>
      <c r="ALJ29" s="54"/>
      <c r="ALK29" s="54"/>
      <c r="ALL29" s="54"/>
      <c r="ALM29" s="54"/>
      <c r="ALN29" s="54"/>
      <c r="ALO29" s="54"/>
      <c r="ALP29" s="54"/>
      <c r="ALQ29" s="54"/>
      <c r="ALR29" s="54"/>
      <c r="ALS29" s="54"/>
      <c r="ALT29" s="54"/>
      <c r="ALU29" s="54"/>
      <c r="ALV29" s="54"/>
      <c r="ALW29" s="54"/>
      <c r="ALX29" s="54"/>
      <c r="ALY29" s="54"/>
      <c r="ALZ29" s="54"/>
      <c r="AMA29" s="54"/>
      <c r="AMB29" s="54"/>
      <c r="AMC29" s="54"/>
      <c r="AMD29" s="54"/>
      <c r="AME29" s="54"/>
      <c r="AMF29" s="54"/>
      <c r="AMG29" s="54"/>
      <c r="AMH29" s="54"/>
      <c r="AMI29" s="54"/>
      <c r="AMJ29" s="54"/>
      <c r="AMK29" s="54"/>
      <c r="AML29" s="54"/>
      <c r="AMM29" s="54"/>
      <c r="AMN29" s="54"/>
      <c r="AMO29" s="54"/>
    </row>
    <row r="30" spans="1:1029" ht="18.75" hidden="1" outlineLevel="1" x14ac:dyDescent="0.25">
      <c r="A30" s="8"/>
      <c r="B30" s="25"/>
      <c r="C30" s="9"/>
      <c r="D30" s="9"/>
      <c r="E30" s="9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27"/>
      <c r="AI30" s="27"/>
      <c r="AJ30" s="27"/>
      <c r="AK30" s="27"/>
      <c r="AL30" s="11"/>
      <c r="AM30" s="85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4"/>
      <c r="RR30" s="54"/>
      <c r="RS30" s="54"/>
      <c r="RT30" s="54"/>
      <c r="RU30" s="54"/>
      <c r="RV30" s="54"/>
      <c r="RW30" s="54"/>
      <c r="RX30" s="54"/>
      <c r="RY30" s="54"/>
      <c r="RZ30" s="54"/>
      <c r="SA30" s="54"/>
      <c r="SB30" s="54"/>
      <c r="SC30" s="54"/>
      <c r="SD30" s="54"/>
      <c r="SE30" s="54"/>
      <c r="SF30" s="54"/>
      <c r="SG30" s="54"/>
      <c r="SH30" s="54"/>
      <c r="SI30" s="54"/>
      <c r="SJ30" s="54"/>
      <c r="SK30" s="54"/>
      <c r="SL30" s="54"/>
      <c r="SM30" s="54"/>
      <c r="SN30" s="54"/>
      <c r="SO30" s="54"/>
      <c r="SP30" s="54"/>
      <c r="SQ30" s="54"/>
      <c r="SR30" s="54"/>
      <c r="SS30" s="54"/>
      <c r="ST30" s="54"/>
      <c r="SU30" s="54"/>
      <c r="SV30" s="54"/>
      <c r="SW30" s="54"/>
      <c r="SX30" s="54"/>
      <c r="SY30" s="54"/>
      <c r="SZ30" s="54"/>
      <c r="TA30" s="54"/>
      <c r="TB30" s="54"/>
      <c r="TC30" s="54"/>
      <c r="TD30" s="54"/>
      <c r="TE30" s="54"/>
      <c r="TF30" s="54"/>
      <c r="TG30" s="54"/>
      <c r="TH30" s="54"/>
      <c r="TI30" s="54"/>
      <c r="TJ30" s="54"/>
      <c r="TK30" s="54"/>
      <c r="TL30" s="54"/>
      <c r="TM30" s="54"/>
      <c r="TN30" s="54"/>
      <c r="TO30" s="54"/>
      <c r="TP30" s="54"/>
      <c r="TQ30" s="54"/>
      <c r="TR30" s="54"/>
      <c r="TS30" s="54"/>
      <c r="TT30" s="54"/>
      <c r="TU30" s="54"/>
      <c r="TV30" s="54"/>
      <c r="TW30" s="54"/>
      <c r="TX30" s="54"/>
      <c r="TY30" s="54"/>
      <c r="TZ30" s="54"/>
      <c r="UA30" s="54"/>
      <c r="UB30" s="54"/>
      <c r="UC30" s="54"/>
      <c r="UD30" s="54"/>
      <c r="UE30" s="54"/>
      <c r="UF30" s="54"/>
      <c r="UG30" s="54"/>
      <c r="UH30" s="54"/>
      <c r="UI30" s="54"/>
      <c r="UJ30" s="54"/>
      <c r="UK30" s="54"/>
      <c r="UL30" s="54"/>
      <c r="UM30" s="54"/>
      <c r="UN30" s="54"/>
      <c r="UO30" s="54"/>
      <c r="UP30" s="54"/>
      <c r="UQ30" s="54"/>
      <c r="UR30" s="54"/>
      <c r="US30" s="54"/>
      <c r="UT30" s="54"/>
      <c r="UU30" s="54"/>
      <c r="UV30" s="54"/>
      <c r="UW30" s="54"/>
      <c r="UX30" s="54"/>
      <c r="UY30" s="54"/>
      <c r="UZ30" s="54"/>
      <c r="VA30" s="54"/>
      <c r="VB30" s="54"/>
      <c r="VC30" s="54"/>
      <c r="VD30" s="54"/>
      <c r="VE30" s="54"/>
      <c r="VF30" s="54"/>
      <c r="VG30" s="54"/>
      <c r="VH30" s="54"/>
      <c r="VI30" s="54"/>
      <c r="VJ30" s="54"/>
      <c r="VK30" s="54"/>
      <c r="VL30" s="54"/>
      <c r="VM30" s="54"/>
      <c r="VN30" s="54"/>
      <c r="VO30" s="54"/>
      <c r="VP30" s="54"/>
      <c r="VQ30" s="54"/>
      <c r="VR30" s="54"/>
      <c r="VS30" s="54"/>
      <c r="VT30" s="54"/>
      <c r="VU30" s="54"/>
      <c r="VV30" s="54"/>
      <c r="VW30" s="54"/>
      <c r="VX30" s="54"/>
      <c r="VY30" s="54"/>
      <c r="VZ30" s="54"/>
      <c r="WA30" s="54"/>
      <c r="WB30" s="54"/>
      <c r="WC30" s="54"/>
      <c r="WD30" s="54"/>
      <c r="WE30" s="54"/>
      <c r="WF30" s="54"/>
      <c r="WG30" s="54"/>
      <c r="WH30" s="54"/>
      <c r="WI30" s="54"/>
      <c r="WJ30" s="54"/>
      <c r="WK30" s="54"/>
      <c r="WL30" s="54"/>
      <c r="WM30" s="54"/>
      <c r="WN30" s="54"/>
      <c r="WO30" s="54"/>
      <c r="WP30" s="54"/>
      <c r="WQ30" s="54"/>
      <c r="WR30" s="54"/>
      <c r="WS30" s="54"/>
      <c r="WT30" s="54"/>
      <c r="WU30" s="54"/>
      <c r="WV30" s="54"/>
      <c r="WW30" s="54"/>
      <c r="WX30" s="54"/>
      <c r="WY30" s="54"/>
      <c r="WZ30" s="54"/>
      <c r="XA30" s="54"/>
      <c r="XB30" s="54"/>
      <c r="XC30" s="54"/>
      <c r="XD30" s="54"/>
      <c r="XE30" s="54"/>
      <c r="XF30" s="54"/>
      <c r="XG30" s="54"/>
      <c r="XH30" s="54"/>
      <c r="XI30" s="54"/>
      <c r="XJ30" s="54"/>
      <c r="XK30" s="54"/>
      <c r="XL30" s="54"/>
      <c r="XM30" s="54"/>
      <c r="XN30" s="54"/>
      <c r="XO30" s="54"/>
      <c r="XP30" s="54"/>
      <c r="XQ30" s="54"/>
      <c r="XR30" s="54"/>
      <c r="XS30" s="54"/>
      <c r="XT30" s="54"/>
      <c r="XU30" s="54"/>
      <c r="XV30" s="54"/>
      <c r="XW30" s="54"/>
      <c r="XX30" s="54"/>
      <c r="XY30" s="54"/>
      <c r="XZ30" s="54"/>
      <c r="YA30" s="54"/>
      <c r="YB30" s="54"/>
      <c r="YC30" s="54"/>
      <c r="YD30" s="54"/>
      <c r="YE30" s="54"/>
      <c r="YF30" s="54"/>
      <c r="YG30" s="54"/>
      <c r="YH30" s="54"/>
      <c r="YI30" s="54"/>
      <c r="YJ30" s="54"/>
      <c r="YK30" s="54"/>
      <c r="YL30" s="54"/>
      <c r="YM30" s="54"/>
      <c r="YN30" s="54"/>
      <c r="YO30" s="54"/>
      <c r="YP30" s="54"/>
      <c r="YQ30" s="54"/>
      <c r="YR30" s="54"/>
      <c r="YS30" s="54"/>
      <c r="YT30" s="54"/>
      <c r="YU30" s="54"/>
      <c r="YV30" s="54"/>
      <c r="YW30" s="54"/>
      <c r="YX30" s="54"/>
      <c r="YY30" s="54"/>
      <c r="YZ30" s="54"/>
      <c r="ZA30" s="54"/>
      <c r="ZB30" s="54"/>
      <c r="ZC30" s="54"/>
      <c r="ZD30" s="54"/>
      <c r="ZE30" s="54"/>
      <c r="ZF30" s="54"/>
      <c r="ZG30" s="54"/>
      <c r="ZH30" s="54"/>
      <c r="ZI30" s="54"/>
      <c r="ZJ30" s="54"/>
      <c r="ZK30" s="54"/>
      <c r="ZL30" s="54"/>
      <c r="ZM30" s="54"/>
      <c r="ZN30" s="54"/>
      <c r="ZO30" s="54"/>
      <c r="ZP30" s="54"/>
      <c r="ZQ30" s="54"/>
      <c r="ZR30" s="54"/>
      <c r="ZS30" s="54"/>
      <c r="ZT30" s="54"/>
      <c r="ZU30" s="54"/>
      <c r="ZV30" s="54"/>
      <c r="ZW30" s="54"/>
      <c r="ZX30" s="54"/>
      <c r="ZY30" s="54"/>
      <c r="ZZ30" s="54"/>
      <c r="AAA30" s="54"/>
      <c r="AAB30" s="54"/>
      <c r="AAC30" s="54"/>
      <c r="AAD30" s="54"/>
      <c r="AAE30" s="54"/>
      <c r="AAF30" s="54"/>
      <c r="AAG30" s="54"/>
      <c r="AAH30" s="54"/>
      <c r="AAI30" s="54"/>
      <c r="AAJ30" s="54"/>
      <c r="AAK30" s="54"/>
      <c r="AAL30" s="54"/>
      <c r="AAM30" s="54"/>
      <c r="AAN30" s="54"/>
      <c r="AAO30" s="54"/>
      <c r="AAP30" s="54"/>
      <c r="AAQ30" s="54"/>
      <c r="AAR30" s="54"/>
      <c r="AAS30" s="54"/>
      <c r="AAT30" s="54"/>
      <c r="AAU30" s="54"/>
      <c r="AAV30" s="54"/>
      <c r="AAW30" s="54"/>
      <c r="AAX30" s="54"/>
      <c r="AAY30" s="54"/>
      <c r="AAZ30" s="54"/>
      <c r="ABA30" s="54"/>
      <c r="ABB30" s="54"/>
      <c r="ABC30" s="54"/>
      <c r="ABD30" s="54"/>
      <c r="ABE30" s="54"/>
      <c r="ABF30" s="54"/>
      <c r="ABG30" s="54"/>
      <c r="ABH30" s="54"/>
      <c r="ABI30" s="54"/>
      <c r="ABJ30" s="54"/>
      <c r="ABK30" s="54"/>
      <c r="ABL30" s="54"/>
      <c r="ABM30" s="54"/>
      <c r="ABN30" s="54"/>
      <c r="ABO30" s="54"/>
      <c r="ABP30" s="54"/>
      <c r="ABQ30" s="54"/>
      <c r="ABR30" s="54"/>
      <c r="ABS30" s="54"/>
      <c r="ABT30" s="54"/>
      <c r="ABU30" s="54"/>
      <c r="ABV30" s="54"/>
      <c r="ABW30" s="54"/>
      <c r="ABX30" s="54"/>
      <c r="ABY30" s="54"/>
      <c r="ABZ30" s="54"/>
      <c r="ACA30" s="54"/>
      <c r="ACB30" s="54"/>
      <c r="ACC30" s="54"/>
      <c r="ACD30" s="54"/>
      <c r="ACE30" s="54"/>
      <c r="ACF30" s="54"/>
      <c r="ACG30" s="54"/>
      <c r="ACH30" s="54"/>
      <c r="ACI30" s="54"/>
      <c r="ACJ30" s="54"/>
      <c r="ACK30" s="54"/>
      <c r="ACL30" s="54"/>
      <c r="ACM30" s="54"/>
      <c r="ACN30" s="54"/>
      <c r="ACO30" s="54"/>
      <c r="ACP30" s="54"/>
      <c r="ACQ30" s="54"/>
      <c r="ACR30" s="54"/>
      <c r="ACS30" s="54"/>
      <c r="ACT30" s="54"/>
      <c r="ACU30" s="54"/>
      <c r="ACV30" s="54"/>
      <c r="ACW30" s="54"/>
      <c r="ACX30" s="54"/>
      <c r="ACY30" s="54"/>
      <c r="ACZ30" s="54"/>
      <c r="ADA30" s="54"/>
      <c r="ADB30" s="54"/>
      <c r="ADC30" s="54"/>
      <c r="ADD30" s="54"/>
      <c r="ADE30" s="54"/>
      <c r="ADF30" s="54"/>
      <c r="ADG30" s="54"/>
      <c r="ADH30" s="54"/>
      <c r="ADI30" s="54"/>
      <c r="ADJ30" s="54"/>
      <c r="ADK30" s="54"/>
      <c r="ADL30" s="54"/>
      <c r="ADM30" s="54"/>
      <c r="ADN30" s="54"/>
      <c r="ADO30" s="54"/>
      <c r="ADP30" s="54"/>
      <c r="ADQ30" s="54"/>
      <c r="ADR30" s="54"/>
      <c r="ADS30" s="54"/>
      <c r="ADT30" s="54"/>
      <c r="ADU30" s="54"/>
      <c r="ADV30" s="54"/>
      <c r="ADW30" s="54"/>
      <c r="ADX30" s="54"/>
      <c r="ADY30" s="54"/>
      <c r="ADZ30" s="54"/>
      <c r="AEA30" s="54"/>
      <c r="AEB30" s="54"/>
      <c r="AEC30" s="54"/>
      <c r="AED30" s="54"/>
      <c r="AEE30" s="54"/>
      <c r="AEF30" s="54"/>
      <c r="AEG30" s="54"/>
      <c r="AEH30" s="54"/>
      <c r="AEI30" s="54"/>
      <c r="AEJ30" s="54"/>
      <c r="AEK30" s="54"/>
      <c r="AEL30" s="54"/>
      <c r="AEM30" s="54"/>
      <c r="AEN30" s="54"/>
      <c r="AEO30" s="54"/>
      <c r="AEP30" s="54"/>
      <c r="AEQ30" s="54"/>
      <c r="AER30" s="54"/>
      <c r="AES30" s="54"/>
      <c r="AET30" s="54"/>
      <c r="AEU30" s="54"/>
      <c r="AEV30" s="54"/>
      <c r="AEW30" s="54"/>
      <c r="AEX30" s="54"/>
      <c r="AEY30" s="54"/>
      <c r="AEZ30" s="54"/>
      <c r="AFA30" s="54"/>
      <c r="AFB30" s="54"/>
      <c r="AFC30" s="54"/>
      <c r="AFD30" s="54"/>
      <c r="AFE30" s="54"/>
      <c r="AFF30" s="54"/>
      <c r="AFG30" s="54"/>
      <c r="AFH30" s="54"/>
      <c r="AFI30" s="54"/>
      <c r="AFJ30" s="54"/>
      <c r="AFK30" s="54"/>
      <c r="AFL30" s="54"/>
      <c r="AFM30" s="54"/>
      <c r="AFN30" s="54"/>
      <c r="AFO30" s="54"/>
      <c r="AFP30" s="54"/>
      <c r="AFQ30" s="54"/>
      <c r="AFR30" s="54"/>
      <c r="AFS30" s="54"/>
      <c r="AFT30" s="54"/>
      <c r="AFU30" s="54"/>
      <c r="AFV30" s="54"/>
      <c r="AFW30" s="54"/>
      <c r="AFX30" s="54"/>
      <c r="AFY30" s="54"/>
      <c r="AFZ30" s="54"/>
      <c r="AGA30" s="54"/>
      <c r="AGB30" s="54"/>
      <c r="AGC30" s="54"/>
      <c r="AGD30" s="54"/>
      <c r="AGE30" s="54"/>
      <c r="AGF30" s="54"/>
      <c r="AGG30" s="54"/>
      <c r="AGH30" s="54"/>
      <c r="AGI30" s="54"/>
      <c r="AGJ30" s="54"/>
      <c r="AGK30" s="54"/>
      <c r="AGL30" s="54"/>
      <c r="AGM30" s="54"/>
      <c r="AGN30" s="54"/>
      <c r="AGO30" s="54"/>
      <c r="AGP30" s="54"/>
      <c r="AGQ30" s="54"/>
      <c r="AGR30" s="54"/>
      <c r="AGS30" s="54"/>
      <c r="AGT30" s="54"/>
      <c r="AGU30" s="54"/>
      <c r="AGV30" s="54"/>
      <c r="AGW30" s="54"/>
      <c r="AGX30" s="54"/>
      <c r="AGY30" s="54"/>
      <c r="AGZ30" s="54"/>
      <c r="AHA30" s="54"/>
      <c r="AHB30" s="54"/>
      <c r="AHC30" s="54"/>
      <c r="AHD30" s="54"/>
      <c r="AHE30" s="54"/>
      <c r="AHF30" s="54"/>
      <c r="AHG30" s="54"/>
      <c r="AHH30" s="54"/>
      <c r="AHI30" s="54"/>
      <c r="AHJ30" s="54"/>
      <c r="AHK30" s="54"/>
      <c r="AHL30" s="54"/>
      <c r="AHM30" s="54"/>
      <c r="AHN30" s="54"/>
      <c r="AHO30" s="54"/>
      <c r="AHP30" s="54"/>
      <c r="AHQ30" s="54"/>
      <c r="AHR30" s="54"/>
      <c r="AHS30" s="54"/>
      <c r="AHT30" s="54"/>
      <c r="AHU30" s="54"/>
      <c r="AHV30" s="54"/>
      <c r="AHW30" s="54"/>
      <c r="AHX30" s="54"/>
      <c r="AHY30" s="54"/>
      <c r="AHZ30" s="54"/>
      <c r="AIA30" s="54"/>
      <c r="AIB30" s="54"/>
      <c r="AIC30" s="54"/>
      <c r="AID30" s="54"/>
      <c r="AIE30" s="54"/>
      <c r="AIF30" s="54"/>
      <c r="AIG30" s="54"/>
      <c r="AIH30" s="54"/>
      <c r="AII30" s="54"/>
      <c r="AIJ30" s="54"/>
      <c r="AIK30" s="54"/>
      <c r="AIL30" s="54"/>
      <c r="AIM30" s="54"/>
      <c r="AIN30" s="54"/>
      <c r="AIO30" s="54"/>
      <c r="AIP30" s="54"/>
      <c r="AIQ30" s="54"/>
      <c r="AIR30" s="54"/>
      <c r="AIS30" s="54"/>
      <c r="AIT30" s="54"/>
      <c r="AIU30" s="54"/>
      <c r="AIV30" s="54"/>
      <c r="AIW30" s="54"/>
      <c r="AIX30" s="54"/>
      <c r="AIY30" s="54"/>
      <c r="AIZ30" s="54"/>
      <c r="AJA30" s="54"/>
      <c r="AJB30" s="54"/>
      <c r="AJC30" s="54"/>
      <c r="AJD30" s="54"/>
      <c r="AJE30" s="54"/>
      <c r="AJF30" s="54"/>
      <c r="AJG30" s="54"/>
      <c r="AJH30" s="54"/>
      <c r="AJI30" s="54"/>
      <c r="AJJ30" s="54"/>
      <c r="AJK30" s="54"/>
      <c r="AJL30" s="54"/>
      <c r="AJM30" s="54"/>
      <c r="AJN30" s="54"/>
      <c r="AJO30" s="54"/>
      <c r="AJP30" s="54"/>
      <c r="AJQ30" s="54"/>
      <c r="AJR30" s="54"/>
      <c r="AJS30" s="54"/>
      <c r="AJT30" s="54"/>
      <c r="AJU30" s="54"/>
      <c r="AJV30" s="54"/>
      <c r="AJW30" s="54"/>
      <c r="AJX30" s="54"/>
      <c r="AJY30" s="54"/>
      <c r="AJZ30" s="54"/>
      <c r="AKA30" s="54"/>
      <c r="AKB30" s="54"/>
      <c r="AKC30" s="54"/>
      <c r="AKD30" s="54"/>
      <c r="AKE30" s="54"/>
      <c r="AKF30" s="54"/>
      <c r="AKG30" s="54"/>
      <c r="AKH30" s="54"/>
      <c r="AKI30" s="54"/>
      <c r="AKJ30" s="54"/>
      <c r="AKK30" s="54"/>
      <c r="AKL30" s="54"/>
      <c r="AKM30" s="54"/>
      <c r="AKN30" s="54"/>
      <c r="AKO30" s="54"/>
      <c r="AKP30" s="54"/>
      <c r="AKQ30" s="54"/>
      <c r="AKR30" s="54"/>
      <c r="AKS30" s="54"/>
      <c r="AKT30" s="54"/>
      <c r="AKU30" s="54"/>
      <c r="AKV30" s="54"/>
      <c r="AKW30" s="54"/>
      <c r="AKX30" s="54"/>
      <c r="AKY30" s="54"/>
      <c r="AKZ30" s="54"/>
      <c r="ALA30" s="54"/>
      <c r="ALB30" s="54"/>
      <c r="ALC30" s="54"/>
      <c r="ALD30" s="54"/>
      <c r="ALE30" s="54"/>
      <c r="ALF30" s="54"/>
      <c r="ALG30" s="54"/>
      <c r="ALH30" s="54"/>
      <c r="ALI30" s="54"/>
      <c r="ALJ30" s="54"/>
      <c r="ALK30" s="54"/>
      <c r="ALL30" s="54"/>
      <c r="ALM30" s="54"/>
      <c r="ALN30" s="54"/>
      <c r="ALO30" s="54"/>
      <c r="ALP30" s="54"/>
      <c r="ALQ30" s="54"/>
      <c r="ALR30" s="54"/>
      <c r="ALS30" s="54"/>
      <c r="ALT30" s="54"/>
      <c r="ALU30" s="54"/>
      <c r="ALV30" s="54"/>
      <c r="ALW30" s="54"/>
      <c r="ALX30" s="54"/>
      <c r="ALY30" s="54"/>
      <c r="ALZ30" s="54"/>
      <c r="AMA30" s="54"/>
      <c r="AMB30" s="54"/>
      <c r="AMC30" s="54"/>
      <c r="AMD30" s="54"/>
      <c r="AME30" s="54"/>
      <c r="AMF30" s="54"/>
      <c r="AMG30" s="54"/>
      <c r="AMH30" s="54"/>
      <c r="AMI30" s="54"/>
      <c r="AMJ30" s="54"/>
      <c r="AMK30" s="54"/>
      <c r="AML30" s="54"/>
      <c r="AMM30" s="54"/>
      <c r="AMN30" s="54"/>
      <c r="AMO30" s="54"/>
    </row>
    <row r="31" spans="1:1029" ht="18.75" hidden="1" outlineLevel="1" x14ac:dyDescent="0.25">
      <c r="A31" s="8"/>
      <c r="B31" s="9"/>
      <c r="C31" s="9"/>
      <c r="D31" s="9"/>
      <c r="E31" s="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11"/>
      <c r="AM31" s="85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54"/>
      <c r="IH31" s="54"/>
      <c r="II31" s="54"/>
      <c r="IJ31" s="54"/>
      <c r="IK31" s="54"/>
      <c r="IL31" s="54"/>
      <c r="IM31" s="54"/>
      <c r="IN31" s="54"/>
      <c r="IO31" s="54"/>
      <c r="IP31" s="54"/>
      <c r="IQ31" s="54"/>
      <c r="IR31" s="54"/>
      <c r="IS31" s="54"/>
      <c r="IT31" s="54"/>
      <c r="IU31" s="54"/>
      <c r="IV31" s="54"/>
      <c r="IW31" s="54"/>
      <c r="IX31" s="54"/>
      <c r="IY31" s="54"/>
      <c r="IZ31" s="54"/>
      <c r="JA31" s="54"/>
      <c r="JB31" s="54"/>
      <c r="JC31" s="54"/>
      <c r="JD31" s="54"/>
      <c r="JE31" s="54"/>
      <c r="JF31" s="54"/>
      <c r="JG31" s="54"/>
      <c r="JH31" s="54"/>
      <c r="JI31" s="54"/>
      <c r="JJ31" s="54"/>
      <c r="JK31" s="54"/>
      <c r="JL31" s="54"/>
      <c r="JM31" s="54"/>
      <c r="JN31" s="54"/>
      <c r="JO31" s="54"/>
      <c r="JP31" s="54"/>
      <c r="JQ31" s="54"/>
      <c r="JR31" s="54"/>
      <c r="JS31" s="54"/>
      <c r="JT31" s="54"/>
      <c r="JU31" s="54"/>
      <c r="JV31" s="54"/>
      <c r="JW31" s="54"/>
      <c r="JX31" s="54"/>
      <c r="JY31" s="54"/>
      <c r="JZ31" s="54"/>
      <c r="KA31" s="54"/>
      <c r="KB31" s="54"/>
      <c r="KC31" s="54"/>
      <c r="KD31" s="54"/>
      <c r="KE31" s="54"/>
      <c r="KF31" s="54"/>
      <c r="KG31" s="54"/>
      <c r="KH31" s="54"/>
      <c r="KI31" s="54"/>
      <c r="KJ31" s="54"/>
      <c r="KK31" s="54"/>
      <c r="KL31" s="54"/>
      <c r="KM31" s="54"/>
      <c r="KN31" s="54"/>
      <c r="KO31" s="54"/>
      <c r="KP31" s="54"/>
      <c r="KQ31" s="54"/>
      <c r="KR31" s="54"/>
      <c r="KS31" s="54"/>
      <c r="KT31" s="54"/>
      <c r="KU31" s="54"/>
      <c r="KV31" s="54"/>
      <c r="KW31" s="54"/>
      <c r="KX31" s="54"/>
      <c r="KY31" s="54"/>
      <c r="KZ31" s="54"/>
      <c r="LA31" s="54"/>
      <c r="LB31" s="54"/>
      <c r="LC31" s="54"/>
      <c r="LD31" s="54"/>
      <c r="LE31" s="54"/>
      <c r="LF31" s="54"/>
      <c r="LG31" s="54"/>
      <c r="LH31" s="54"/>
      <c r="LI31" s="54"/>
      <c r="LJ31" s="54"/>
      <c r="LK31" s="54"/>
      <c r="LL31" s="54"/>
      <c r="LM31" s="54"/>
      <c r="LN31" s="54"/>
      <c r="LO31" s="54"/>
      <c r="LP31" s="54"/>
      <c r="LQ31" s="54"/>
      <c r="LR31" s="54"/>
      <c r="LS31" s="54"/>
      <c r="LT31" s="54"/>
      <c r="LU31" s="54"/>
      <c r="LV31" s="54"/>
      <c r="LW31" s="54"/>
      <c r="LX31" s="54"/>
      <c r="LY31" s="54"/>
      <c r="LZ31" s="54"/>
      <c r="MA31" s="54"/>
      <c r="MB31" s="54"/>
      <c r="MC31" s="54"/>
      <c r="MD31" s="54"/>
      <c r="ME31" s="54"/>
      <c r="MF31" s="54"/>
      <c r="MG31" s="54"/>
      <c r="MH31" s="54"/>
      <c r="MI31" s="54"/>
      <c r="MJ31" s="54"/>
      <c r="MK31" s="54"/>
      <c r="ML31" s="54"/>
      <c r="MM31" s="54"/>
      <c r="MN31" s="54"/>
      <c r="MO31" s="54"/>
      <c r="MP31" s="54"/>
      <c r="MQ31" s="54"/>
      <c r="MR31" s="54"/>
      <c r="MS31" s="54"/>
      <c r="MT31" s="54"/>
      <c r="MU31" s="54"/>
      <c r="MV31" s="54"/>
      <c r="MW31" s="54"/>
      <c r="MX31" s="54"/>
      <c r="MY31" s="54"/>
      <c r="MZ31" s="54"/>
      <c r="NA31" s="54"/>
      <c r="NB31" s="54"/>
      <c r="NC31" s="54"/>
      <c r="ND31" s="54"/>
      <c r="NE31" s="54"/>
      <c r="NF31" s="54"/>
      <c r="NG31" s="54"/>
      <c r="NH31" s="54"/>
      <c r="NI31" s="54"/>
      <c r="NJ31" s="54"/>
      <c r="NK31" s="54"/>
      <c r="NL31" s="54"/>
      <c r="NM31" s="54"/>
      <c r="NN31" s="54"/>
      <c r="NO31" s="54"/>
      <c r="NP31" s="54"/>
      <c r="NQ31" s="54"/>
      <c r="NR31" s="54"/>
      <c r="NS31" s="54"/>
      <c r="NT31" s="54"/>
      <c r="NU31" s="54"/>
      <c r="NV31" s="54"/>
      <c r="NW31" s="54"/>
      <c r="NX31" s="54"/>
      <c r="NY31" s="54"/>
      <c r="NZ31" s="54"/>
      <c r="OA31" s="54"/>
      <c r="OB31" s="54"/>
      <c r="OC31" s="54"/>
      <c r="OD31" s="54"/>
      <c r="OE31" s="54"/>
      <c r="OF31" s="54"/>
      <c r="OG31" s="54"/>
      <c r="OH31" s="54"/>
      <c r="OI31" s="54"/>
      <c r="OJ31" s="54"/>
      <c r="OK31" s="54"/>
      <c r="OL31" s="54"/>
      <c r="OM31" s="54"/>
      <c r="ON31" s="54"/>
      <c r="OO31" s="54"/>
      <c r="OP31" s="54"/>
      <c r="OQ31" s="54"/>
      <c r="OR31" s="54"/>
      <c r="OS31" s="54"/>
      <c r="OT31" s="54"/>
      <c r="OU31" s="54"/>
      <c r="OV31" s="54"/>
      <c r="OW31" s="54"/>
      <c r="OX31" s="54"/>
      <c r="OY31" s="54"/>
      <c r="OZ31" s="54"/>
      <c r="PA31" s="54"/>
      <c r="PB31" s="54"/>
      <c r="PC31" s="54"/>
      <c r="PD31" s="54"/>
      <c r="PE31" s="54"/>
      <c r="PF31" s="54"/>
      <c r="PG31" s="54"/>
      <c r="PH31" s="54"/>
      <c r="PI31" s="54"/>
      <c r="PJ31" s="54"/>
      <c r="PK31" s="54"/>
      <c r="PL31" s="54"/>
      <c r="PM31" s="54"/>
      <c r="PN31" s="54"/>
      <c r="PO31" s="54"/>
      <c r="PP31" s="54"/>
      <c r="PQ31" s="54"/>
      <c r="PR31" s="54"/>
      <c r="PS31" s="54"/>
      <c r="PT31" s="54"/>
      <c r="PU31" s="54"/>
      <c r="PV31" s="54"/>
      <c r="PW31" s="54"/>
      <c r="PX31" s="54"/>
      <c r="PY31" s="54"/>
      <c r="PZ31" s="54"/>
      <c r="QA31" s="54"/>
      <c r="QB31" s="54"/>
      <c r="QC31" s="54"/>
      <c r="QD31" s="54"/>
      <c r="QE31" s="54"/>
      <c r="QF31" s="54"/>
      <c r="QG31" s="54"/>
      <c r="QH31" s="54"/>
      <c r="QI31" s="54"/>
      <c r="QJ31" s="54"/>
      <c r="QK31" s="54"/>
      <c r="QL31" s="54"/>
      <c r="QM31" s="54"/>
      <c r="QN31" s="54"/>
      <c r="QO31" s="54"/>
      <c r="QP31" s="54"/>
      <c r="QQ31" s="54"/>
      <c r="QR31" s="54"/>
      <c r="QS31" s="54"/>
      <c r="QT31" s="54"/>
      <c r="QU31" s="54"/>
      <c r="QV31" s="54"/>
      <c r="QW31" s="54"/>
      <c r="QX31" s="54"/>
      <c r="QY31" s="54"/>
      <c r="QZ31" s="54"/>
      <c r="RA31" s="54"/>
      <c r="RB31" s="54"/>
      <c r="RC31" s="54"/>
      <c r="RD31" s="54"/>
      <c r="RE31" s="54"/>
      <c r="RF31" s="54"/>
      <c r="RG31" s="54"/>
      <c r="RH31" s="54"/>
      <c r="RI31" s="54"/>
      <c r="RJ31" s="54"/>
      <c r="RK31" s="54"/>
      <c r="RL31" s="54"/>
      <c r="RM31" s="54"/>
      <c r="RN31" s="54"/>
      <c r="RO31" s="54"/>
      <c r="RP31" s="54"/>
      <c r="RQ31" s="54"/>
      <c r="RR31" s="54"/>
      <c r="RS31" s="54"/>
      <c r="RT31" s="54"/>
      <c r="RU31" s="54"/>
      <c r="RV31" s="54"/>
      <c r="RW31" s="54"/>
      <c r="RX31" s="54"/>
      <c r="RY31" s="54"/>
      <c r="RZ31" s="54"/>
      <c r="SA31" s="54"/>
      <c r="SB31" s="54"/>
      <c r="SC31" s="54"/>
      <c r="SD31" s="54"/>
      <c r="SE31" s="54"/>
      <c r="SF31" s="54"/>
      <c r="SG31" s="54"/>
      <c r="SH31" s="54"/>
      <c r="SI31" s="54"/>
      <c r="SJ31" s="54"/>
      <c r="SK31" s="54"/>
      <c r="SL31" s="54"/>
      <c r="SM31" s="54"/>
      <c r="SN31" s="54"/>
      <c r="SO31" s="54"/>
      <c r="SP31" s="54"/>
      <c r="SQ31" s="54"/>
      <c r="SR31" s="54"/>
      <c r="SS31" s="54"/>
      <c r="ST31" s="54"/>
      <c r="SU31" s="54"/>
      <c r="SV31" s="54"/>
      <c r="SW31" s="54"/>
      <c r="SX31" s="54"/>
      <c r="SY31" s="54"/>
      <c r="SZ31" s="54"/>
      <c r="TA31" s="54"/>
      <c r="TB31" s="54"/>
      <c r="TC31" s="54"/>
      <c r="TD31" s="54"/>
      <c r="TE31" s="54"/>
      <c r="TF31" s="54"/>
      <c r="TG31" s="54"/>
      <c r="TH31" s="54"/>
      <c r="TI31" s="54"/>
      <c r="TJ31" s="54"/>
      <c r="TK31" s="54"/>
      <c r="TL31" s="54"/>
      <c r="TM31" s="54"/>
      <c r="TN31" s="54"/>
      <c r="TO31" s="54"/>
      <c r="TP31" s="54"/>
      <c r="TQ31" s="54"/>
      <c r="TR31" s="54"/>
      <c r="TS31" s="54"/>
      <c r="TT31" s="54"/>
      <c r="TU31" s="54"/>
      <c r="TV31" s="54"/>
      <c r="TW31" s="54"/>
      <c r="TX31" s="54"/>
      <c r="TY31" s="54"/>
      <c r="TZ31" s="54"/>
      <c r="UA31" s="54"/>
      <c r="UB31" s="54"/>
      <c r="UC31" s="54"/>
      <c r="UD31" s="54"/>
      <c r="UE31" s="54"/>
      <c r="UF31" s="54"/>
      <c r="UG31" s="54"/>
      <c r="UH31" s="54"/>
      <c r="UI31" s="54"/>
      <c r="UJ31" s="54"/>
      <c r="UK31" s="54"/>
      <c r="UL31" s="54"/>
      <c r="UM31" s="54"/>
      <c r="UN31" s="54"/>
      <c r="UO31" s="54"/>
      <c r="UP31" s="54"/>
      <c r="UQ31" s="54"/>
      <c r="UR31" s="54"/>
      <c r="US31" s="54"/>
      <c r="UT31" s="54"/>
      <c r="UU31" s="54"/>
      <c r="UV31" s="54"/>
      <c r="UW31" s="54"/>
      <c r="UX31" s="54"/>
      <c r="UY31" s="54"/>
      <c r="UZ31" s="54"/>
      <c r="VA31" s="54"/>
      <c r="VB31" s="54"/>
      <c r="VC31" s="54"/>
      <c r="VD31" s="54"/>
      <c r="VE31" s="54"/>
      <c r="VF31" s="54"/>
      <c r="VG31" s="54"/>
      <c r="VH31" s="54"/>
      <c r="VI31" s="54"/>
      <c r="VJ31" s="54"/>
      <c r="VK31" s="54"/>
      <c r="VL31" s="54"/>
      <c r="VM31" s="54"/>
      <c r="VN31" s="54"/>
      <c r="VO31" s="54"/>
      <c r="VP31" s="54"/>
      <c r="VQ31" s="54"/>
      <c r="VR31" s="54"/>
      <c r="VS31" s="54"/>
      <c r="VT31" s="54"/>
      <c r="VU31" s="54"/>
      <c r="VV31" s="54"/>
      <c r="VW31" s="54"/>
      <c r="VX31" s="54"/>
      <c r="VY31" s="54"/>
      <c r="VZ31" s="54"/>
      <c r="WA31" s="54"/>
      <c r="WB31" s="54"/>
      <c r="WC31" s="54"/>
      <c r="WD31" s="54"/>
      <c r="WE31" s="54"/>
      <c r="WF31" s="54"/>
      <c r="WG31" s="54"/>
      <c r="WH31" s="54"/>
      <c r="WI31" s="54"/>
      <c r="WJ31" s="54"/>
      <c r="WK31" s="54"/>
      <c r="WL31" s="54"/>
      <c r="WM31" s="54"/>
      <c r="WN31" s="54"/>
      <c r="WO31" s="54"/>
      <c r="WP31" s="54"/>
      <c r="WQ31" s="54"/>
      <c r="WR31" s="54"/>
      <c r="WS31" s="54"/>
      <c r="WT31" s="54"/>
      <c r="WU31" s="54"/>
      <c r="WV31" s="54"/>
      <c r="WW31" s="54"/>
      <c r="WX31" s="54"/>
      <c r="WY31" s="54"/>
      <c r="WZ31" s="54"/>
      <c r="XA31" s="54"/>
      <c r="XB31" s="54"/>
      <c r="XC31" s="54"/>
      <c r="XD31" s="54"/>
      <c r="XE31" s="54"/>
      <c r="XF31" s="54"/>
      <c r="XG31" s="54"/>
      <c r="XH31" s="54"/>
      <c r="XI31" s="54"/>
      <c r="XJ31" s="54"/>
      <c r="XK31" s="54"/>
      <c r="XL31" s="54"/>
      <c r="XM31" s="54"/>
      <c r="XN31" s="54"/>
      <c r="XO31" s="54"/>
      <c r="XP31" s="54"/>
      <c r="XQ31" s="54"/>
      <c r="XR31" s="54"/>
      <c r="XS31" s="54"/>
      <c r="XT31" s="54"/>
      <c r="XU31" s="54"/>
      <c r="XV31" s="54"/>
      <c r="XW31" s="54"/>
      <c r="XX31" s="54"/>
      <c r="XY31" s="54"/>
      <c r="XZ31" s="54"/>
      <c r="YA31" s="54"/>
      <c r="YB31" s="54"/>
      <c r="YC31" s="54"/>
      <c r="YD31" s="54"/>
      <c r="YE31" s="54"/>
      <c r="YF31" s="54"/>
      <c r="YG31" s="54"/>
      <c r="YH31" s="54"/>
      <c r="YI31" s="54"/>
      <c r="YJ31" s="54"/>
      <c r="YK31" s="54"/>
      <c r="YL31" s="54"/>
      <c r="YM31" s="54"/>
      <c r="YN31" s="54"/>
      <c r="YO31" s="54"/>
      <c r="YP31" s="54"/>
      <c r="YQ31" s="54"/>
      <c r="YR31" s="54"/>
      <c r="YS31" s="54"/>
      <c r="YT31" s="54"/>
      <c r="YU31" s="54"/>
      <c r="YV31" s="54"/>
      <c r="YW31" s="54"/>
      <c r="YX31" s="54"/>
      <c r="YY31" s="54"/>
      <c r="YZ31" s="54"/>
      <c r="ZA31" s="54"/>
      <c r="ZB31" s="54"/>
      <c r="ZC31" s="54"/>
      <c r="ZD31" s="54"/>
      <c r="ZE31" s="54"/>
      <c r="ZF31" s="54"/>
      <c r="ZG31" s="54"/>
      <c r="ZH31" s="54"/>
      <c r="ZI31" s="54"/>
      <c r="ZJ31" s="54"/>
      <c r="ZK31" s="54"/>
      <c r="ZL31" s="54"/>
      <c r="ZM31" s="54"/>
      <c r="ZN31" s="54"/>
      <c r="ZO31" s="54"/>
      <c r="ZP31" s="54"/>
      <c r="ZQ31" s="54"/>
      <c r="ZR31" s="54"/>
      <c r="ZS31" s="54"/>
      <c r="ZT31" s="54"/>
      <c r="ZU31" s="54"/>
      <c r="ZV31" s="54"/>
      <c r="ZW31" s="54"/>
      <c r="ZX31" s="54"/>
      <c r="ZY31" s="54"/>
      <c r="ZZ31" s="54"/>
      <c r="AAA31" s="54"/>
      <c r="AAB31" s="54"/>
      <c r="AAC31" s="54"/>
      <c r="AAD31" s="54"/>
      <c r="AAE31" s="54"/>
      <c r="AAF31" s="54"/>
      <c r="AAG31" s="54"/>
      <c r="AAH31" s="54"/>
      <c r="AAI31" s="54"/>
      <c r="AAJ31" s="54"/>
      <c r="AAK31" s="54"/>
      <c r="AAL31" s="54"/>
      <c r="AAM31" s="54"/>
      <c r="AAN31" s="54"/>
      <c r="AAO31" s="54"/>
      <c r="AAP31" s="54"/>
      <c r="AAQ31" s="54"/>
      <c r="AAR31" s="54"/>
      <c r="AAS31" s="54"/>
      <c r="AAT31" s="54"/>
      <c r="AAU31" s="54"/>
      <c r="AAV31" s="54"/>
      <c r="AAW31" s="54"/>
      <c r="AAX31" s="54"/>
      <c r="AAY31" s="54"/>
      <c r="AAZ31" s="54"/>
      <c r="ABA31" s="54"/>
      <c r="ABB31" s="54"/>
      <c r="ABC31" s="54"/>
      <c r="ABD31" s="54"/>
      <c r="ABE31" s="54"/>
      <c r="ABF31" s="54"/>
      <c r="ABG31" s="54"/>
      <c r="ABH31" s="54"/>
      <c r="ABI31" s="54"/>
      <c r="ABJ31" s="54"/>
      <c r="ABK31" s="54"/>
      <c r="ABL31" s="54"/>
      <c r="ABM31" s="54"/>
      <c r="ABN31" s="54"/>
      <c r="ABO31" s="54"/>
      <c r="ABP31" s="54"/>
      <c r="ABQ31" s="54"/>
      <c r="ABR31" s="54"/>
      <c r="ABS31" s="54"/>
      <c r="ABT31" s="54"/>
      <c r="ABU31" s="54"/>
      <c r="ABV31" s="54"/>
      <c r="ABW31" s="54"/>
      <c r="ABX31" s="54"/>
      <c r="ABY31" s="54"/>
      <c r="ABZ31" s="54"/>
      <c r="ACA31" s="54"/>
      <c r="ACB31" s="54"/>
      <c r="ACC31" s="54"/>
      <c r="ACD31" s="54"/>
      <c r="ACE31" s="54"/>
      <c r="ACF31" s="54"/>
      <c r="ACG31" s="54"/>
      <c r="ACH31" s="54"/>
      <c r="ACI31" s="54"/>
      <c r="ACJ31" s="54"/>
      <c r="ACK31" s="54"/>
      <c r="ACL31" s="54"/>
      <c r="ACM31" s="54"/>
      <c r="ACN31" s="54"/>
      <c r="ACO31" s="54"/>
      <c r="ACP31" s="54"/>
      <c r="ACQ31" s="54"/>
      <c r="ACR31" s="54"/>
      <c r="ACS31" s="54"/>
      <c r="ACT31" s="54"/>
      <c r="ACU31" s="54"/>
      <c r="ACV31" s="54"/>
      <c r="ACW31" s="54"/>
      <c r="ACX31" s="54"/>
      <c r="ACY31" s="54"/>
      <c r="ACZ31" s="54"/>
      <c r="ADA31" s="54"/>
      <c r="ADB31" s="54"/>
      <c r="ADC31" s="54"/>
      <c r="ADD31" s="54"/>
      <c r="ADE31" s="54"/>
      <c r="ADF31" s="54"/>
      <c r="ADG31" s="54"/>
      <c r="ADH31" s="54"/>
      <c r="ADI31" s="54"/>
      <c r="ADJ31" s="54"/>
      <c r="ADK31" s="54"/>
      <c r="ADL31" s="54"/>
      <c r="ADM31" s="54"/>
      <c r="ADN31" s="54"/>
      <c r="ADO31" s="54"/>
      <c r="ADP31" s="54"/>
      <c r="ADQ31" s="54"/>
      <c r="ADR31" s="54"/>
      <c r="ADS31" s="54"/>
      <c r="ADT31" s="54"/>
      <c r="ADU31" s="54"/>
      <c r="ADV31" s="54"/>
      <c r="ADW31" s="54"/>
      <c r="ADX31" s="54"/>
      <c r="ADY31" s="54"/>
      <c r="ADZ31" s="54"/>
      <c r="AEA31" s="54"/>
      <c r="AEB31" s="54"/>
      <c r="AEC31" s="54"/>
      <c r="AED31" s="54"/>
      <c r="AEE31" s="54"/>
      <c r="AEF31" s="54"/>
      <c r="AEG31" s="54"/>
      <c r="AEH31" s="54"/>
      <c r="AEI31" s="54"/>
      <c r="AEJ31" s="54"/>
      <c r="AEK31" s="54"/>
      <c r="AEL31" s="54"/>
      <c r="AEM31" s="54"/>
      <c r="AEN31" s="54"/>
      <c r="AEO31" s="54"/>
      <c r="AEP31" s="54"/>
      <c r="AEQ31" s="54"/>
      <c r="AER31" s="54"/>
      <c r="AES31" s="54"/>
      <c r="AET31" s="54"/>
      <c r="AEU31" s="54"/>
      <c r="AEV31" s="54"/>
      <c r="AEW31" s="54"/>
      <c r="AEX31" s="54"/>
      <c r="AEY31" s="54"/>
      <c r="AEZ31" s="54"/>
      <c r="AFA31" s="54"/>
      <c r="AFB31" s="54"/>
      <c r="AFC31" s="54"/>
      <c r="AFD31" s="54"/>
      <c r="AFE31" s="54"/>
      <c r="AFF31" s="54"/>
      <c r="AFG31" s="54"/>
      <c r="AFH31" s="54"/>
      <c r="AFI31" s="54"/>
      <c r="AFJ31" s="54"/>
      <c r="AFK31" s="54"/>
      <c r="AFL31" s="54"/>
      <c r="AFM31" s="54"/>
      <c r="AFN31" s="54"/>
      <c r="AFO31" s="54"/>
      <c r="AFP31" s="54"/>
      <c r="AFQ31" s="54"/>
      <c r="AFR31" s="54"/>
      <c r="AFS31" s="54"/>
      <c r="AFT31" s="54"/>
      <c r="AFU31" s="54"/>
      <c r="AFV31" s="54"/>
      <c r="AFW31" s="54"/>
      <c r="AFX31" s="54"/>
      <c r="AFY31" s="54"/>
      <c r="AFZ31" s="54"/>
      <c r="AGA31" s="54"/>
      <c r="AGB31" s="54"/>
      <c r="AGC31" s="54"/>
      <c r="AGD31" s="54"/>
      <c r="AGE31" s="54"/>
      <c r="AGF31" s="54"/>
      <c r="AGG31" s="54"/>
      <c r="AGH31" s="54"/>
      <c r="AGI31" s="54"/>
      <c r="AGJ31" s="54"/>
      <c r="AGK31" s="54"/>
      <c r="AGL31" s="54"/>
      <c r="AGM31" s="54"/>
      <c r="AGN31" s="54"/>
      <c r="AGO31" s="54"/>
      <c r="AGP31" s="54"/>
      <c r="AGQ31" s="54"/>
      <c r="AGR31" s="54"/>
      <c r="AGS31" s="54"/>
      <c r="AGT31" s="54"/>
      <c r="AGU31" s="54"/>
      <c r="AGV31" s="54"/>
      <c r="AGW31" s="54"/>
      <c r="AGX31" s="54"/>
      <c r="AGY31" s="54"/>
      <c r="AGZ31" s="54"/>
      <c r="AHA31" s="54"/>
      <c r="AHB31" s="54"/>
      <c r="AHC31" s="54"/>
      <c r="AHD31" s="54"/>
      <c r="AHE31" s="54"/>
      <c r="AHF31" s="54"/>
      <c r="AHG31" s="54"/>
      <c r="AHH31" s="54"/>
      <c r="AHI31" s="54"/>
      <c r="AHJ31" s="54"/>
      <c r="AHK31" s="54"/>
      <c r="AHL31" s="54"/>
      <c r="AHM31" s="54"/>
      <c r="AHN31" s="54"/>
      <c r="AHO31" s="54"/>
      <c r="AHP31" s="54"/>
      <c r="AHQ31" s="54"/>
      <c r="AHR31" s="54"/>
      <c r="AHS31" s="54"/>
      <c r="AHT31" s="54"/>
      <c r="AHU31" s="54"/>
      <c r="AHV31" s="54"/>
      <c r="AHW31" s="54"/>
      <c r="AHX31" s="54"/>
      <c r="AHY31" s="54"/>
      <c r="AHZ31" s="54"/>
      <c r="AIA31" s="54"/>
      <c r="AIB31" s="54"/>
      <c r="AIC31" s="54"/>
      <c r="AID31" s="54"/>
      <c r="AIE31" s="54"/>
      <c r="AIF31" s="54"/>
      <c r="AIG31" s="54"/>
      <c r="AIH31" s="54"/>
      <c r="AII31" s="54"/>
      <c r="AIJ31" s="54"/>
      <c r="AIK31" s="54"/>
      <c r="AIL31" s="54"/>
      <c r="AIM31" s="54"/>
      <c r="AIN31" s="54"/>
      <c r="AIO31" s="54"/>
      <c r="AIP31" s="54"/>
      <c r="AIQ31" s="54"/>
      <c r="AIR31" s="54"/>
      <c r="AIS31" s="54"/>
      <c r="AIT31" s="54"/>
      <c r="AIU31" s="54"/>
      <c r="AIV31" s="54"/>
      <c r="AIW31" s="54"/>
      <c r="AIX31" s="54"/>
      <c r="AIY31" s="54"/>
      <c r="AIZ31" s="54"/>
      <c r="AJA31" s="54"/>
      <c r="AJB31" s="54"/>
      <c r="AJC31" s="54"/>
      <c r="AJD31" s="54"/>
      <c r="AJE31" s="54"/>
      <c r="AJF31" s="54"/>
      <c r="AJG31" s="54"/>
      <c r="AJH31" s="54"/>
      <c r="AJI31" s="54"/>
      <c r="AJJ31" s="54"/>
      <c r="AJK31" s="54"/>
      <c r="AJL31" s="54"/>
      <c r="AJM31" s="54"/>
      <c r="AJN31" s="54"/>
      <c r="AJO31" s="54"/>
      <c r="AJP31" s="54"/>
      <c r="AJQ31" s="54"/>
      <c r="AJR31" s="54"/>
      <c r="AJS31" s="54"/>
      <c r="AJT31" s="54"/>
      <c r="AJU31" s="54"/>
      <c r="AJV31" s="54"/>
      <c r="AJW31" s="54"/>
      <c r="AJX31" s="54"/>
      <c r="AJY31" s="54"/>
      <c r="AJZ31" s="54"/>
      <c r="AKA31" s="54"/>
      <c r="AKB31" s="54"/>
      <c r="AKC31" s="54"/>
      <c r="AKD31" s="54"/>
      <c r="AKE31" s="54"/>
      <c r="AKF31" s="54"/>
      <c r="AKG31" s="54"/>
      <c r="AKH31" s="54"/>
      <c r="AKI31" s="54"/>
      <c r="AKJ31" s="54"/>
      <c r="AKK31" s="54"/>
      <c r="AKL31" s="54"/>
      <c r="AKM31" s="54"/>
      <c r="AKN31" s="54"/>
      <c r="AKO31" s="54"/>
      <c r="AKP31" s="54"/>
      <c r="AKQ31" s="54"/>
      <c r="AKR31" s="54"/>
      <c r="AKS31" s="54"/>
      <c r="AKT31" s="54"/>
      <c r="AKU31" s="54"/>
      <c r="AKV31" s="54"/>
      <c r="AKW31" s="54"/>
      <c r="AKX31" s="54"/>
      <c r="AKY31" s="54"/>
      <c r="AKZ31" s="54"/>
      <c r="ALA31" s="54"/>
      <c r="ALB31" s="54"/>
      <c r="ALC31" s="54"/>
      <c r="ALD31" s="54"/>
      <c r="ALE31" s="54"/>
      <c r="ALF31" s="54"/>
      <c r="ALG31" s="54"/>
      <c r="ALH31" s="54"/>
      <c r="ALI31" s="54"/>
      <c r="ALJ31" s="54"/>
      <c r="ALK31" s="54"/>
      <c r="ALL31" s="54"/>
      <c r="ALM31" s="54"/>
      <c r="ALN31" s="54"/>
      <c r="ALO31" s="54"/>
      <c r="ALP31" s="54"/>
      <c r="ALQ31" s="54"/>
      <c r="ALR31" s="54"/>
      <c r="ALS31" s="54"/>
      <c r="ALT31" s="54"/>
      <c r="ALU31" s="54"/>
      <c r="ALV31" s="54"/>
      <c r="ALW31" s="54"/>
      <c r="ALX31" s="54"/>
      <c r="ALY31" s="54"/>
      <c r="ALZ31" s="54"/>
      <c r="AMA31" s="54"/>
      <c r="AMB31" s="54"/>
      <c r="AMC31" s="54"/>
      <c r="AMD31" s="54"/>
      <c r="AME31" s="54"/>
      <c r="AMF31" s="54"/>
      <c r="AMG31" s="54"/>
      <c r="AMH31" s="54"/>
      <c r="AMI31" s="54"/>
      <c r="AMJ31" s="54"/>
      <c r="AMK31" s="54"/>
      <c r="AML31" s="54"/>
      <c r="AMM31" s="54"/>
      <c r="AMN31" s="54"/>
      <c r="AMO31" s="54"/>
    </row>
    <row r="32" spans="1:1029" ht="18.75" hidden="1" outlineLevel="1" x14ac:dyDescent="0.25">
      <c r="A32" s="8"/>
      <c r="B32" s="51"/>
      <c r="C32" s="8"/>
      <c r="D32" s="9"/>
      <c r="E32" s="9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27"/>
      <c r="AI32" s="27"/>
      <c r="AJ32" s="27"/>
      <c r="AK32" s="27"/>
      <c r="AL32" s="11"/>
      <c r="AM32" s="85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  <c r="MZ32" s="54"/>
      <c r="NA32" s="54"/>
      <c r="NB32" s="54"/>
      <c r="NC32" s="54"/>
      <c r="ND32" s="54"/>
      <c r="NE32" s="54"/>
      <c r="NF32" s="54"/>
      <c r="NG32" s="54"/>
      <c r="NH32" s="54"/>
      <c r="NI32" s="54"/>
      <c r="NJ32" s="54"/>
      <c r="NK32" s="54"/>
      <c r="NL32" s="54"/>
      <c r="NM32" s="54"/>
      <c r="NN32" s="54"/>
      <c r="NO32" s="54"/>
      <c r="NP32" s="54"/>
      <c r="NQ32" s="54"/>
      <c r="NR32" s="54"/>
      <c r="NS32" s="54"/>
      <c r="NT32" s="54"/>
      <c r="NU32" s="54"/>
      <c r="NV32" s="54"/>
      <c r="NW32" s="54"/>
      <c r="NX32" s="54"/>
      <c r="NY32" s="54"/>
      <c r="NZ32" s="54"/>
      <c r="OA32" s="54"/>
      <c r="OB32" s="54"/>
      <c r="OC32" s="54"/>
      <c r="OD32" s="54"/>
      <c r="OE32" s="54"/>
      <c r="OF32" s="54"/>
      <c r="OG32" s="54"/>
      <c r="OH32" s="54"/>
      <c r="OI32" s="54"/>
      <c r="OJ32" s="54"/>
      <c r="OK32" s="54"/>
      <c r="OL32" s="54"/>
      <c r="OM32" s="54"/>
      <c r="ON32" s="54"/>
      <c r="OO32" s="54"/>
      <c r="OP32" s="54"/>
      <c r="OQ32" s="54"/>
      <c r="OR32" s="54"/>
      <c r="OS32" s="54"/>
      <c r="OT32" s="54"/>
      <c r="OU32" s="54"/>
      <c r="OV32" s="54"/>
      <c r="OW32" s="54"/>
      <c r="OX32" s="54"/>
      <c r="OY32" s="54"/>
      <c r="OZ32" s="54"/>
      <c r="PA32" s="54"/>
      <c r="PB32" s="54"/>
      <c r="PC32" s="54"/>
      <c r="PD32" s="54"/>
      <c r="PE32" s="54"/>
      <c r="PF32" s="54"/>
      <c r="PG32" s="54"/>
      <c r="PH32" s="54"/>
      <c r="PI32" s="54"/>
      <c r="PJ32" s="54"/>
      <c r="PK32" s="54"/>
      <c r="PL32" s="54"/>
      <c r="PM32" s="54"/>
      <c r="PN32" s="54"/>
      <c r="PO32" s="54"/>
      <c r="PP32" s="54"/>
      <c r="PQ32" s="54"/>
      <c r="PR32" s="54"/>
      <c r="PS32" s="54"/>
      <c r="PT32" s="54"/>
      <c r="PU32" s="54"/>
      <c r="PV32" s="54"/>
      <c r="PW32" s="54"/>
      <c r="PX32" s="54"/>
      <c r="PY32" s="54"/>
      <c r="PZ32" s="54"/>
      <c r="QA32" s="54"/>
      <c r="QB32" s="54"/>
      <c r="QC32" s="54"/>
      <c r="QD32" s="54"/>
      <c r="QE32" s="54"/>
      <c r="QF32" s="54"/>
      <c r="QG32" s="54"/>
      <c r="QH32" s="54"/>
      <c r="QI32" s="54"/>
      <c r="QJ32" s="54"/>
      <c r="QK32" s="54"/>
      <c r="QL32" s="54"/>
      <c r="QM32" s="54"/>
      <c r="QN32" s="54"/>
      <c r="QO32" s="54"/>
      <c r="QP32" s="54"/>
      <c r="QQ32" s="54"/>
      <c r="QR32" s="54"/>
      <c r="QS32" s="54"/>
      <c r="QT32" s="54"/>
      <c r="QU32" s="54"/>
      <c r="QV32" s="54"/>
      <c r="QW32" s="54"/>
      <c r="QX32" s="54"/>
      <c r="QY32" s="54"/>
      <c r="QZ32" s="54"/>
      <c r="RA32" s="54"/>
      <c r="RB32" s="54"/>
      <c r="RC32" s="54"/>
      <c r="RD32" s="54"/>
      <c r="RE32" s="54"/>
      <c r="RF32" s="54"/>
      <c r="RG32" s="54"/>
      <c r="RH32" s="54"/>
      <c r="RI32" s="54"/>
      <c r="RJ32" s="54"/>
      <c r="RK32" s="54"/>
      <c r="RL32" s="54"/>
      <c r="RM32" s="54"/>
      <c r="RN32" s="54"/>
      <c r="RO32" s="54"/>
      <c r="RP32" s="54"/>
      <c r="RQ32" s="54"/>
      <c r="RR32" s="54"/>
      <c r="RS32" s="54"/>
      <c r="RT32" s="54"/>
      <c r="RU32" s="54"/>
      <c r="RV32" s="54"/>
      <c r="RW32" s="54"/>
      <c r="RX32" s="54"/>
      <c r="RY32" s="54"/>
      <c r="RZ32" s="54"/>
      <c r="SA32" s="54"/>
      <c r="SB32" s="54"/>
      <c r="SC32" s="54"/>
      <c r="SD32" s="54"/>
      <c r="SE32" s="54"/>
      <c r="SF32" s="54"/>
      <c r="SG32" s="54"/>
      <c r="SH32" s="54"/>
      <c r="SI32" s="54"/>
      <c r="SJ32" s="54"/>
      <c r="SK32" s="54"/>
      <c r="SL32" s="54"/>
      <c r="SM32" s="54"/>
      <c r="SN32" s="54"/>
      <c r="SO32" s="54"/>
      <c r="SP32" s="54"/>
      <c r="SQ32" s="54"/>
      <c r="SR32" s="54"/>
      <c r="SS32" s="54"/>
      <c r="ST32" s="54"/>
      <c r="SU32" s="54"/>
      <c r="SV32" s="54"/>
      <c r="SW32" s="54"/>
      <c r="SX32" s="54"/>
      <c r="SY32" s="54"/>
      <c r="SZ32" s="54"/>
      <c r="TA32" s="54"/>
      <c r="TB32" s="54"/>
      <c r="TC32" s="54"/>
      <c r="TD32" s="54"/>
      <c r="TE32" s="54"/>
      <c r="TF32" s="54"/>
      <c r="TG32" s="54"/>
      <c r="TH32" s="54"/>
      <c r="TI32" s="54"/>
      <c r="TJ32" s="54"/>
      <c r="TK32" s="54"/>
      <c r="TL32" s="54"/>
      <c r="TM32" s="54"/>
      <c r="TN32" s="54"/>
      <c r="TO32" s="54"/>
      <c r="TP32" s="54"/>
      <c r="TQ32" s="54"/>
      <c r="TR32" s="54"/>
      <c r="TS32" s="54"/>
      <c r="TT32" s="54"/>
      <c r="TU32" s="54"/>
      <c r="TV32" s="54"/>
      <c r="TW32" s="54"/>
      <c r="TX32" s="54"/>
      <c r="TY32" s="54"/>
      <c r="TZ32" s="54"/>
      <c r="UA32" s="54"/>
      <c r="UB32" s="54"/>
      <c r="UC32" s="54"/>
      <c r="UD32" s="54"/>
      <c r="UE32" s="54"/>
      <c r="UF32" s="54"/>
      <c r="UG32" s="54"/>
      <c r="UH32" s="54"/>
      <c r="UI32" s="54"/>
      <c r="UJ32" s="54"/>
      <c r="UK32" s="54"/>
      <c r="UL32" s="54"/>
      <c r="UM32" s="54"/>
      <c r="UN32" s="54"/>
      <c r="UO32" s="54"/>
      <c r="UP32" s="54"/>
      <c r="UQ32" s="54"/>
      <c r="UR32" s="54"/>
      <c r="US32" s="54"/>
      <c r="UT32" s="54"/>
      <c r="UU32" s="54"/>
      <c r="UV32" s="54"/>
      <c r="UW32" s="54"/>
      <c r="UX32" s="54"/>
      <c r="UY32" s="54"/>
      <c r="UZ32" s="54"/>
      <c r="VA32" s="54"/>
      <c r="VB32" s="54"/>
      <c r="VC32" s="54"/>
      <c r="VD32" s="54"/>
      <c r="VE32" s="54"/>
      <c r="VF32" s="54"/>
      <c r="VG32" s="54"/>
      <c r="VH32" s="54"/>
      <c r="VI32" s="54"/>
      <c r="VJ32" s="54"/>
      <c r="VK32" s="54"/>
      <c r="VL32" s="54"/>
      <c r="VM32" s="54"/>
      <c r="VN32" s="54"/>
      <c r="VO32" s="54"/>
      <c r="VP32" s="54"/>
      <c r="VQ32" s="54"/>
      <c r="VR32" s="54"/>
      <c r="VS32" s="54"/>
      <c r="VT32" s="54"/>
      <c r="VU32" s="54"/>
      <c r="VV32" s="54"/>
      <c r="VW32" s="54"/>
      <c r="VX32" s="54"/>
      <c r="VY32" s="54"/>
      <c r="VZ32" s="54"/>
      <c r="WA32" s="54"/>
      <c r="WB32" s="54"/>
      <c r="WC32" s="54"/>
      <c r="WD32" s="54"/>
      <c r="WE32" s="54"/>
      <c r="WF32" s="54"/>
      <c r="WG32" s="54"/>
      <c r="WH32" s="54"/>
      <c r="WI32" s="54"/>
      <c r="WJ32" s="54"/>
      <c r="WK32" s="54"/>
      <c r="WL32" s="54"/>
      <c r="WM32" s="54"/>
      <c r="WN32" s="54"/>
      <c r="WO32" s="54"/>
      <c r="WP32" s="54"/>
      <c r="WQ32" s="54"/>
      <c r="WR32" s="54"/>
      <c r="WS32" s="54"/>
      <c r="WT32" s="54"/>
      <c r="WU32" s="54"/>
      <c r="WV32" s="54"/>
      <c r="WW32" s="54"/>
      <c r="WX32" s="54"/>
      <c r="WY32" s="54"/>
      <c r="WZ32" s="54"/>
      <c r="XA32" s="54"/>
      <c r="XB32" s="54"/>
      <c r="XC32" s="54"/>
      <c r="XD32" s="54"/>
      <c r="XE32" s="54"/>
      <c r="XF32" s="54"/>
      <c r="XG32" s="54"/>
      <c r="XH32" s="54"/>
      <c r="XI32" s="54"/>
      <c r="XJ32" s="54"/>
      <c r="XK32" s="54"/>
      <c r="XL32" s="54"/>
      <c r="XM32" s="54"/>
      <c r="XN32" s="54"/>
      <c r="XO32" s="54"/>
      <c r="XP32" s="54"/>
      <c r="XQ32" s="54"/>
      <c r="XR32" s="54"/>
      <c r="XS32" s="54"/>
      <c r="XT32" s="54"/>
      <c r="XU32" s="54"/>
      <c r="XV32" s="54"/>
      <c r="XW32" s="54"/>
      <c r="XX32" s="54"/>
      <c r="XY32" s="54"/>
      <c r="XZ32" s="54"/>
      <c r="YA32" s="54"/>
      <c r="YB32" s="54"/>
      <c r="YC32" s="54"/>
      <c r="YD32" s="54"/>
      <c r="YE32" s="54"/>
      <c r="YF32" s="54"/>
      <c r="YG32" s="54"/>
      <c r="YH32" s="54"/>
      <c r="YI32" s="54"/>
      <c r="YJ32" s="54"/>
      <c r="YK32" s="54"/>
      <c r="YL32" s="54"/>
      <c r="YM32" s="54"/>
      <c r="YN32" s="54"/>
      <c r="YO32" s="54"/>
      <c r="YP32" s="54"/>
      <c r="YQ32" s="54"/>
      <c r="YR32" s="54"/>
      <c r="YS32" s="54"/>
      <c r="YT32" s="54"/>
      <c r="YU32" s="54"/>
      <c r="YV32" s="54"/>
      <c r="YW32" s="54"/>
      <c r="YX32" s="54"/>
      <c r="YY32" s="54"/>
      <c r="YZ32" s="54"/>
      <c r="ZA32" s="54"/>
      <c r="ZB32" s="54"/>
      <c r="ZC32" s="54"/>
      <c r="ZD32" s="54"/>
      <c r="ZE32" s="54"/>
      <c r="ZF32" s="54"/>
      <c r="ZG32" s="54"/>
      <c r="ZH32" s="54"/>
      <c r="ZI32" s="54"/>
      <c r="ZJ32" s="54"/>
      <c r="ZK32" s="54"/>
      <c r="ZL32" s="54"/>
      <c r="ZM32" s="54"/>
      <c r="ZN32" s="54"/>
      <c r="ZO32" s="54"/>
      <c r="ZP32" s="54"/>
      <c r="ZQ32" s="54"/>
      <c r="ZR32" s="54"/>
      <c r="ZS32" s="54"/>
      <c r="ZT32" s="54"/>
      <c r="ZU32" s="54"/>
      <c r="ZV32" s="54"/>
      <c r="ZW32" s="54"/>
      <c r="ZX32" s="54"/>
      <c r="ZY32" s="54"/>
      <c r="ZZ32" s="54"/>
      <c r="AAA32" s="54"/>
      <c r="AAB32" s="54"/>
      <c r="AAC32" s="54"/>
      <c r="AAD32" s="54"/>
      <c r="AAE32" s="54"/>
      <c r="AAF32" s="54"/>
      <c r="AAG32" s="54"/>
      <c r="AAH32" s="54"/>
      <c r="AAI32" s="54"/>
      <c r="AAJ32" s="54"/>
      <c r="AAK32" s="54"/>
      <c r="AAL32" s="54"/>
      <c r="AAM32" s="54"/>
      <c r="AAN32" s="54"/>
      <c r="AAO32" s="54"/>
      <c r="AAP32" s="54"/>
      <c r="AAQ32" s="54"/>
      <c r="AAR32" s="54"/>
      <c r="AAS32" s="54"/>
      <c r="AAT32" s="54"/>
      <c r="AAU32" s="54"/>
      <c r="AAV32" s="54"/>
      <c r="AAW32" s="54"/>
      <c r="AAX32" s="54"/>
      <c r="AAY32" s="54"/>
      <c r="AAZ32" s="54"/>
      <c r="ABA32" s="54"/>
      <c r="ABB32" s="54"/>
      <c r="ABC32" s="54"/>
      <c r="ABD32" s="54"/>
      <c r="ABE32" s="54"/>
      <c r="ABF32" s="54"/>
      <c r="ABG32" s="54"/>
      <c r="ABH32" s="54"/>
      <c r="ABI32" s="54"/>
      <c r="ABJ32" s="54"/>
      <c r="ABK32" s="54"/>
      <c r="ABL32" s="54"/>
      <c r="ABM32" s="54"/>
      <c r="ABN32" s="54"/>
      <c r="ABO32" s="54"/>
      <c r="ABP32" s="54"/>
      <c r="ABQ32" s="54"/>
      <c r="ABR32" s="54"/>
      <c r="ABS32" s="54"/>
      <c r="ABT32" s="54"/>
      <c r="ABU32" s="54"/>
      <c r="ABV32" s="54"/>
      <c r="ABW32" s="54"/>
      <c r="ABX32" s="54"/>
      <c r="ABY32" s="54"/>
      <c r="ABZ32" s="54"/>
      <c r="ACA32" s="54"/>
      <c r="ACB32" s="54"/>
      <c r="ACC32" s="54"/>
      <c r="ACD32" s="54"/>
      <c r="ACE32" s="54"/>
      <c r="ACF32" s="54"/>
      <c r="ACG32" s="54"/>
      <c r="ACH32" s="54"/>
      <c r="ACI32" s="54"/>
      <c r="ACJ32" s="54"/>
      <c r="ACK32" s="54"/>
      <c r="ACL32" s="54"/>
      <c r="ACM32" s="54"/>
      <c r="ACN32" s="54"/>
      <c r="ACO32" s="54"/>
      <c r="ACP32" s="54"/>
      <c r="ACQ32" s="54"/>
      <c r="ACR32" s="54"/>
      <c r="ACS32" s="54"/>
      <c r="ACT32" s="54"/>
      <c r="ACU32" s="54"/>
      <c r="ACV32" s="54"/>
      <c r="ACW32" s="54"/>
      <c r="ACX32" s="54"/>
      <c r="ACY32" s="54"/>
      <c r="ACZ32" s="54"/>
      <c r="ADA32" s="54"/>
      <c r="ADB32" s="54"/>
      <c r="ADC32" s="54"/>
      <c r="ADD32" s="54"/>
      <c r="ADE32" s="54"/>
      <c r="ADF32" s="54"/>
      <c r="ADG32" s="54"/>
      <c r="ADH32" s="54"/>
      <c r="ADI32" s="54"/>
      <c r="ADJ32" s="54"/>
      <c r="ADK32" s="54"/>
      <c r="ADL32" s="54"/>
      <c r="ADM32" s="54"/>
      <c r="ADN32" s="54"/>
      <c r="ADO32" s="54"/>
      <c r="ADP32" s="54"/>
      <c r="ADQ32" s="54"/>
      <c r="ADR32" s="54"/>
      <c r="ADS32" s="54"/>
      <c r="ADT32" s="54"/>
      <c r="ADU32" s="54"/>
      <c r="ADV32" s="54"/>
      <c r="ADW32" s="54"/>
      <c r="ADX32" s="54"/>
      <c r="ADY32" s="54"/>
      <c r="ADZ32" s="54"/>
      <c r="AEA32" s="54"/>
      <c r="AEB32" s="54"/>
      <c r="AEC32" s="54"/>
      <c r="AED32" s="54"/>
      <c r="AEE32" s="54"/>
      <c r="AEF32" s="54"/>
      <c r="AEG32" s="54"/>
      <c r="AEH32" s="54"/>
      <c r="AEI32" s="54"/>
      <c r="AEJ32" s="54"/>
      <c r="AEK32" s="54"/>
      <c r="AEL32" s="54"/>
      <c r="AEM32" s="54"/>
      <c r="AEN32" s="54"/>
      <c r="AEO32" s="54"/>
      <c r="AEP32" s="54"/>
      <c r="AEQ32" s="54"/>
      <c r="AER32" s="54"/>
      <c r="AES32" s="54"/>
      <c r="AET32" s="54"/>
      <c r="AEU32" s="54"/>
      <c r="AEV32" s="54"/>
      <c r="AEW32" s="54"/>
      <c r="AEX32" s="54"/>
      <c r="AEY32" s="54"/>
      <c r="AEZ32" s="54"/>
      <c r="AFA32" s="54"/>
      <c r="AFB32" s="54"/>
      <c r="AFC32" s="54"/>
      <c r="AFD32" s="54"/>
      <c r="AFE32" s="54"/>
      <c r="AFF32" s="54"/>
      <c r="AFG32" s="54"/>
      <c r="AFH32" s="54"/>
      <c r="AFI32" s="54"/>
      <c r="AFJ32" s="54"/>
      <c r="AFK32" s="54"/>
      <c r="AFL32" s="54"/>
      <c r="AFM32" s="54"/>
      <c r="AFN32" s="54"/>
      <c r="AFO32" s="54"/>
      <c r="AFP32" s="54"/>
      <c r="AFQ32" s="54"/>
      <c r="AFR32" s="54"/>
      <c r="AFS32" s="54"/>
      <c r="AFT32" s="54"/>
      <c r="AFU32" s="54"/>
      <c r="AFV32" s="54"/>
      <c r="AFW32" s="54"/>
      <c r="AFX32" s="54"/>
      <c r="AFY32" s="54"/>
      <c r="AFZ32" s="54"/>
      <c r="AGA32" s="54"/>
      <c r="AGB32" s="54"/>
      <c r="AGC32" s="54"/>
      <c r="AGD32" s="54"/>
      <c r="AGE32" s="54"/>
      <c r="AGF32" s="54"/>
      <c r="AGG32" s="54"/>
      <c r="AGH32" s="54"/>
      <c r="AGI32" s="54"/>
      <c r="AGJ32" s="54"/>
      <c r="AGK32" s="54"/>
      <c r="AGL32" s="54"/>
      <c r="AGM32" s="54"/>
      <c r="AGN32" s="54"/>
      <c r="AGO32" s="54"/>
      <c r="AGP32" s="54"/>
      <c r="AGQ32" s="54"/>
      <c r="AGR32" s="54"/>
      <c r="AGS32" s="54"/>
      <c r="AGT32" s="54"/>
      <c r="AGU32" s="54"/>
      <c r="AGV32" s="54"/>
      <c r="AGW32" s="54"/>
      <c r="AGX32" s="54"/>
      <c r="AGY32" s="54"/>
      <c r="AGZ32" s="54"/>
      <c r="AHA32" s="54"/>
      <c r="AHB32" s="54"/>
      <c r="AHC32" s="54"/>
      <c r="AHD32" s="54"/>
      <c r="AHE32" s="54"/>
      <c r="AHF32" s="54"/>
      <c r="AHG32" s="54"/>
      <c r="AHH32" s="54"/>
      <c r="AHI32" s="54"/>
      <c r="AHJ32" s="54"/>
      <c r="AHK32" s="54"/>
      <c r="AHL32" s="54"/>
      <c r="AHM32" s="54"/>
      <c r="AHN32" s="54"/>
      <c r="AHO32" s="54"/>
      <c r="AHP32" s="54"/>
      <c r="AHQ32" s="54"/>
      <c r="AHR32" s="54"/>
      <c r="AHS32" s="54"/>
      <c r="AHT32" s="54"/>
      <c r="AHU32" s="54"/>
      <c r="AHV32" s="54"/>
      <c r="AHW32" s="54"/>
      <c r="AHX32" s="54"/>
      <c r="AHY32" s="54"/>
      <c r="AHZ32" s="54"/>
      <c r="AIA32" s="54"/>
      <c r="AIB32" s="54"/>
      <c r="AIC32" s="54"/>
      <c r="AID32" s="54"/>
      <c r="AIE32" s="54"/>
      <c r="AIF32" s="54"/>
      <c r="AIG32" s="54"/>
      <c r="AIH32" s="54"/>
      <c r="AII32" s="54"/>
      <c r="AIJ32" s="54"/>
      <c r="AIK32" s="54"/>
      <c r="AIL32" s="54"/>
      <c r="AIM32" s="54"/>
      <c r="AIN32" s="54"/>
      <c r="AIO32" s="54"/>
      <c r="AIP32" s="54"/>
      <c r="AIQ32" s="54"/>
      <c r="AIR32" s="54"/>
      <c r="AIS32" s="54"/>
      <c r="AIT32" s="54"/>
      <c r="AIU32" s="54"/>
      <c r="AIV32" s="54"/>
      <c r="AIW32" s="54"/>
      <c r="AIX32" s="54"/>
      <c r="AIY32" s="54"/>
      <c r="AIZ32" s="54"/>
      <c r="AJA32" s="54"/>
      <c r="AJB32" s="54"/>
      <c r="AJC32" s="54"/>
      <c r="AJD32" s="54"/>
      <c r="AJE32" s="54"/>
      <c r="AJF32" s="54"/>
      <c r="AJG32" s="54"/>
      <c r="AJH32" s="54"/>
      <c r="AJI32" s="54"/>
      <c r="AJJ32" s="54"/>
      <c r="AJK32" s="54"/>
      <c r="AJL32" s="54"/>
      <c r="AJM32" s="54"/>
      <c r="AJN32" s="54"/>
      <c r="AJO32" s="54"/>
      <c r="AJP32" s="54"/>
      <c r="AJQ32" s="54"/>
      <c r="AJR32" s="54"/>
      <c r="AJS32" s="54"/>
      <c r="AJT32" s="54"/>
      <c r="AJU32" s="54"/>
      <c r="AJV32" s="54"/>
      <c r="AJW32" s="54"/>
      <c r="AJX32" s="54"/>
      <c r="AJY32" s="54"/>
      <c r="AJZ32" s="54"/>
      <c r="AKA32" s="54"/>
      <c r="AKB32" s="54"/>
      <c r="AKC32" s="54"/>
      <c r="AKD32" s="54"/>
      <c r="AKE32" s="54"/>
      <c r="AKF32" s="54"/>
      <c r="AKG32" s="54"/>
      <c r="AKH32" s="54"/>
      <c r="AKI32" s="54"/>
      <c r="AKJ32" s="54"/>
      <c r="AKK32" s="54"/>
      <c r="AKL32" s="54"/>
      <c r="AKM32" s="54"/>
      <c r="AKN32" s="54"/>
      <c r="AKO32" s="54"/>
      <c r="AKP32" s="54"/>
      <c r="AKQ32" s="54"/>
      <c r="AKR32" s="54"/>
      <c r="AKS32" s="54"/>
      <c r="AKT32" s="54"/>
      <c r="AKU32" s="54"/>
      <c r="AKV32" s="54"/>
      <c r="AKW32" s="54"/>
      <c r="AKX32" s="54"/>
      <c r="AKY32" s="54"/>
      <c r="AKZ32" s="54"/>
      <c r="ALA32" s="54"/>
      <c r="ALB32" s="54"/>
      <c r="ALC32" s="54"/>
      <c r="ALD32" s="54"/>
      <c r="ALE32" s="54"/>
      <c r="ALF32" s="54"/>
      <c r="ALG32" s="54"/>
      <c r="ALH32" s="54"/>
      <c r="ALI32" s="54"/>
      <c r="ALJ32" s="54"/>
      <c r="ALK32" s="54"/>
      <c r="ALL32" s="54"/>
      <c r="ALM32" s="54"/>
      <c r="ALN32" s="54"/>
      <c r="ALO32" s="54"/>
      <c r="ALP32" s="54"/>
      <c r="ALQ32" s="54"/>
      <c r="ALR32" s="54"/>
      <c r="ALS32" s="54"/>
      <c r="ALT32" s="54"/>
      <c r="ALU32" s="54"/>
      <c r="ALV32" s="54"/>
      <c r="ALW32" s="54"/>
      <c r="ALX32" s="54"/>
      <c r="ALY32" s="54"/>
      <c r="ALZ32" s="54"/>
      <c r="AMA32" s="54"/>
      <c r="AMB32" s="54"/>
      <c r="AMC32" s="54"/>
      <c r="AMD32" s="54"/>
      <c r="AME32" s="54"/>
      <c r="AMF32" s="54"/>
      <c r="AMG32" s="54"/>
      <c r="AMH32" s="54"/>
      <c r="AMI32" s="54"/>
      <c r="AMJ32" s="54"/>
      <c r="AMK32" s="54"/>
      <c r="AML32" s="54"/>
      <c r="AMM32" s="54"/>
      <c r="AMN32" s="54"/>
      <c r="AMO32" s="54"/>
    </row>
    <row r="33" spans="1:1029" ht="31.5" collapsed="1" x14ac:dyDescent="0.25">
      <c r="A33" s="8" t="s">
        <v>54</v>
      </c>
      <c r="B33" s="8" t="s">
        <v>55</v>
      </c>
      <c r="C33" s="9" t="s">
        <v>232</v>
      </c>
      <c r="D33" s="9" t="s">
        <v>232</v>
      </c>
      <c r="E33" s="9" t="s">
        <v>232</v>
      </c>
      <c r="F33" s="27" t="s">
        <v>232</v>
      </c>
      <c r="G33" s="27">
        <f>G34+G35</f>
        <v>4.7030000000000003</v>
      </c>
      <c r="H33" s="27">
        <f t="shared" ref="H33:K33" si="37">H34+H35</f>
        <v>0</v>
      </c>
      <c r="I33" s="27">
        <f t="shared" si="37"/>
        <v>0</v>
      </c>
      <c r="J33" s="27">
        <f t="shared" si="37"/>
        <v>0</v>
      </c>
      <c r="K33" s="27">
        <f t="shared" si="37"/>
        <v>4.7030000000000003</v>
      </c>
      <c r="L33" s="27" t="str">
        <f t="shared" ref="L33:L34" si="38">F33</f>
        <v>-</v>
      </c>
      <c r="M33" s="27">
        <f>G33</f>
        <v>4.7030000000000003</v>
      </c>
      <c r="N33" s="27">
        <f>N34+N35</f>
        <v>3.1905000000000001</v>
      </c>
      <c r="O33" s="27">
        <f t="shared" ref="O33:U33" si="39">O34+O35</f>
        <v>3.1905000000000001</v>
      </c>
      <c r="P33" s="27">
        <f t="shared" si="39"/>
        <v>0</v>
      </c>
      <c r="Q33" s="27">
        <f t="shared" si="39"/>
        <v>0</v>
      </c>
      <c r="R33" s="27">
        <f t="shared" si="39"/>
        <v>1.5125</v>
      </c>
      <c r="S33" s="27">
        <f t="shared" si="39"/>
        <v>1.5125</v>
      </c>
      <c r="T33" s="27">
        <f t="shared" si="39"/>
        <v>0</v>
      </c>
      <c r="U33" s="27">
        <f t="shared" si="39"/>
        <v>0</v>
      </c>
      <c r="V33" s="27">
        <f t="shared" ref="V33:Y33" si="40">V34+V35</f>
        <v>0</v>
      </c>
      <c r="W33" s="27">
        <f t="shared" si="40"/>
        <v>0</v>
      </c>
      <c r="X33" s="27">
        <f t="shared" si="40"/>
        <v>0</v>
      </c>
      <c r="Y33" s="27">
        <f t="shared" si="40"/>
        <v>0</v>
      </c>
      <c r="Z33" s="27">
        <f t="shared" ref="Z33:AC33" si="41">Z34+Z35</f>
        <v>0</v>
      </c>
      <c r="AA33" s="27">
        <f t="shared" si="41"/>
        <v>0</v>
      </c>
      <c r="AB33" s="27">
        <f t="shared" si="41"/>
        <v>0</v>
      </c>
      <c r="AC33" s="27">
        <f t="shared" si="41"/>
        <v>0</v>
      </c>
      <c r="AD33" s="27">
        <f t="shared" ref="AD33:AG33" si="42">AD34+AD35</f>
        <v>0</v>
      </c>
      <c r="AE33" s="27">
        <f t="shared" si="42"/>
        <v>0</v>
      </c>
      <c r="AF33" s="27">
        <f t="shared" si="42"/>
        <v>0</v>
      </c>
      <c r="AG33" s="27">
        <f t="shared" si="42"/>
        <v>0</v>
      </c>
      <c r="AH33" s="27">
        <f>N33+R33</f>
        <v>4.7030000000000003</v>
      </c>
      <c r="AI33" s="27">
        <f>O33+S33</f>
        <v>4.7030000000000003</v>
      </c>
      <c r="AJ33" s="27">
        <f>P33+T33</f>
        <v>0</v>
      </c>
      <c r="AK33" s="27">
        <f>Q33+U33</f>
        <v>0</v>
      </c>
      <c r="AL33" s="11"/>
      <c r="AM33" s="85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54"/>
      <c r="IH33" s="54"/>
      <c r="II33" s="54"/>
      <c r="IJ33" s="54"/>
      <c r="IK33" s="54"/>
      <c r="IL33" s="54"/>
      <c r="IM33" s="54"/>
      <c r="IN33" s="54"/>
      <c r="IO33" s="54"/>
      <c r="IP33" s="54"/>
      <c r="IQ33" s="54"/>
      <c r="IR33" s="54"/>
      <c r="IS33" s="54"/>
      <c r="IT33" s="54"/>
      <c r="IU33" s="54"/>
      <c r="IV33" s="54"/>
      <c r="IW33" s="54"/>
      <c r="IX33" s="54"/>
      <c r="IY33" s="54"/>
      <c r="IZ33" s="54"/>
      <c r="JA33" s="54"/>
      <c r="JB33" s="54"/>
      <c r="JC33" s="54"/>
      <c r="JD33" s="54"/>
      <c r="JE33" s="54"/>
      <c r="JF33" s="54"/>
      <c r="JG33" s="54"/>
      <c r="JH33" s="54"/>
      <c r="JI33" s="54"/>
      <c r="JJ33" s="54"/>
      <c r="JK33" s="54"/>
      <c r="JL33" s="54"/>
      <c r="JM33" s="54"/>
      <c r="JN33" s="54"/>
      <c r="JO33" s="54"/>
      <c r="JP33" s="54"/>
      <c r="JQ33" s="54"/>
      <c r="JR33" s="54"/>
      <c r="JS33" s="54"/>
      <c r="JT33" s="54"/>
      <c r="JU33" s="54"/>
      <c r="JV33" s="54"/>
      <c r="JW33" s="54"/>
      <c r="JX33" s="54"/>
      <c r="JY33" s="54"/>
      <c r="JZ33" s="54"/>
      <c r="KA33" s="54"/>
      <c r="KB33" s="54"/>
      <c r="KC33" s="54"/>
      <c r="KD33" s="54"/>
      <c r="KE33" s="54"/>
      <c r="KF33" s="54"/>
      <c r="KG33" s="54"/>
      <c r="KH33" s="54"/>
      <c r="KI33" s="54"/>
      <c r="KJ33" s="54"/>
      <c r="KK33" s="54"/>
      <c r="KL33" s="54"/>
      <c r="KM33" s="54"/>
      <c r="KN33" s="54"/>
      <c r="KO33" s="54"/>
      <c r="KP33" s="54"/>
      <c r="KQ33" s="54"/>
      <c r="KR33" s="54"/>
      <c r="KS33" s="54"/>
      <c r="KT33" s="54"/>
      <c r="KU33" s="54"/>
      <c r="KV33" s="54"/>
      <c r="KW33" s="54"/>
      <c r="KX33" s="54"/>
      <c r="KY33" s="54"/>
      <c r="KZ33" s="54"/>
      <c r="LA33" s="54"/>
      <c r="LB33" s="54"/>
      <c r="LC33" s="54"/>
      <c r="LD33" s="54"/>
      <c r="LE33" s="54"/>
      <c r="LF33" s="54"/>
      <c r="LG33" s="54"/>
      <c r="LH33" s="54"/>
      <c r="LI33" s="54"/>
      <c r="LJ33" s="54"/>
      <c r="LK33" s="54"/>
      <c r="LL33" s="54"/>
      <c r="LM33" s="54"/>
      <c r="LN33" s="54"/>
      <c r="LO33" s="54"/>
      <c r="LP33" s="54"/>
      <c r="LQ33" s="54"/>
      <c r="LR33" s="54"/>
      <c r="LS33" s="54"/>
      <c r="LT33" s="54"/>
      <c r="LU33" s="54"/>
      <c r="LV33" s="54"/>
      <c r="LW33" s="54"/>
      <c r="LX33" s="54"/>
      <c r="LY33" s="54"/>
      <c r="LZ33" s="54"/>
      <c r="MA33" s="54"/>
      <c r="MB33" s="54"/>
      <c r="MC33" s="54"/>
      <c r="MD33" s="54"/>
      <c r="ME33" s="54"/>
      <c r="MF33" s="54"/>
      <c r="MG33" s="54"/>
      <c r="MH33" s="54"/>
      <c r="MI33" s="54"/>
      <c r="MJ33" s="54"/>
      <c r="MK33" s="54"/>
      <c r="ML33" s="54"/>
      <c r="MM33" s="54"/>
      <c r="MN33" s="54"/>
      <c r="MO33" s="54"/>
      <c r="MP33" s="54"/>
      <c r="MQ33" s="54"/>
      <c r="MR33" s="54"/>
      <c r="MS33" s="54"/>
      <c r="MT33" s="54"/>
      <c r="MU33" s="54"/>
      <c r="MV33" s="54"/>
      <c r="MW33" s="54"/>
      <c r="MX33" s="54"/>
      <c r="MY33" s="54"/>
      <c r="MZ33" s="54"/>
      <c r="NA33" s="54"/>
      <c r="NB33" s="54"/>
      <c r="NC33" s="54"/>
      <c r="ND33" s="54"/>
      <c r="NE33" s="54"/>
      <c r="NF33" s="54"/>
      <c r="NG33" s="54"/>
      <c r="NH33" s="54"/>
      <c r="NI33" s="54"/>
      <c r="NJ33" s="54"/>
      <c r="NK33" s="54"/>
      <c r="NL33" s="54"/>
      <c r="NM33" s="54"/>
      <c r="NN33" s="54"/>
      <c r="NO33" s="54"/>
      <c r="NP33" s="54"/>
      <c r="NQ33" s="54"/>
      <c r="NR33" s="54"/>
      <c r="NS33" s="54"/>
      <c r="NT33" s="54"/>
      <c r="NU33" s="54"/>
      <c r="NV33" s="54"/>
      <c r="NW33" s="54"/>
      <c r="NX33" s="54"/>
      <c r="NY33" s="54"/>
      <c r="NZ33" s="54"/>
      <c r="OA33" s="54"/>
      <c r="OB33" s="54"/>
      <c r="OC33" s="54"/>
      <c r="OD33" s="54"/>
      <c r="OE33" s="54"/>
      <c r="OF33" s="54"/>
      <c r="OG33" s="54"/>
      <c r="OH33" s="54"/>
      <c r="OI33" s="54"/>
      <c r="OJ33" s="54"/>
      <c r="OK33" s="54"/>
      <c r="OL33" s="54"/>
      <c r="OM33" s="54"/>
      <c r="ON33" s="54"/>
      <c r="OO33" s="54"/>
      <c r="OP33" s="54"/>
      <c r="OQ33" s="54"/>
      <c r="OR33" s="54"/>
      <c r="OS33" s="54"/>
      <c r="OT33" s="54"/>
      <c r="OU33" s="54"/>
      <c r="OV33" s="54"/>
      <c r="OW33" s="54"/>
      <c r="OX33" s="54"/>
      <c r="OY33" s="54"/>
      <c r="OZ33" s="54"/>
      <c r="PA33" s="54"/>
      <c r="PB33" s="54"/>
      <c r="PC33" s="54"/>
      <c r="PD33" s="54"/>
      <c r="PE33" s="54"/>
      <c r="PF33" s="54"/>
      <c r="PG33" s="54"/>
      <c r="PH33" s="54"/>
      <c r="PI33" s="54"/>
      <c r="PJ33" s="54"/>
      <c r="PK33" s="54"/>
      <c r="PL33" s="54"/>
      <c r="PM33" s="54"/>
      <c r="PN33" s="54"/>
      <c r="PO33" s="54"/>
      <c r="PP33" s="54"/>
      <c r="PQ33" s="54"/>
      <c r="PR33" s="54"/>
      <c r="PS33" s="54"/>
      <c r="PT33" s="54"/>
      <c r="PU33" s="54"/>
      <c r="PV33" s="54"/>
      <c r="PW33" s="54"/>
      <c r="PX33" s="54"/>
      <c r="PY33" s="54"/>
      <c r="PZ33" s="54"/>
      <c r="QA33" s="54"/>
      <c r="QB33" s="54"/>
      <c r="QC33" s="54"/>
      <c r="QD33" s="54"/>
      <c r="QE33" s="54"/>
      <c r="QF33" s="54"/>
      <c r="QG33" s="54"/>
      <c r="QH33" s="54"/>
      <c r="QI33" s="54"/>
      <c r="QJ33" s="54"/>
      <c r="QK33" s="54"/>
      <c r="QL33" s="54"/>
      <c r="QM33" s="54"/>
      <c r="QN33" s="54"/>
      <c r="QO33" s="54"/>
      <c r="QP33" s="54"/>
      <c r="QQ33" s="54"/>
      <c r="QR33" s="54"/>
      <c r="QS33" s="54"/>
      <c r="QT33" s="54"/>
      <c r="QU33" s="54"/>
      <c r="QV33" s="54"/>
      <c r="QW33" s="54"/>
      <c r="QX33" s="54"/>
      <c r="QY33" s="54"/>
      <c r="QZ33" s="54"/>
      <c r="RA33" s="54"/>
      <c r="RB33" s="54"/>
      <c r="RC33" s="54"/>
      <c r="RD33" s="54"/>
      <c r="RE33" s="54"/>
      <c r="RF33" s="54"/>
      <c r="RG33" s="54"/>
      <c r="RH33" s="54"/>
      <c r="RI33" s="54"/>
      <c r="RJ33" s="54"/>
      <c r="RK33" s="54"/>
      <c r="RL33" s="54"/>
      <c r="RM33" s="54"/>
      <c r="RN33" s="54"/>
      <c r="RO33" s="54"/>
      <c r="RP33" s="54"/>
      <c r="RQ33" s="54"/>
      <c r="RR33" s="54"/>
      <c r="RS33" s="54"/>
      <c r="RT33" s="54"/>
      <c r="RU33" s="54"/>
      <c r="RV33" s="54"/>
      <c r="RW33" s="54"/>
      <c r="RX33" s="54"/>
      <c r="RY33" s="54"/>
      <c r="RZ33" s="54"/>
      <c r="SA33" s="54"/>
      <c r="SB33" s="54"/>
      <c r="SC33" s="54"/>
      <c r="SD33" s="54"/>
      <c r="SE33" s="54"/>
      <c r="SF33" s="54"/>
      <c r="SG33" s="54"/>
      <c r="SH33" s="54"/>
      <c r="SI33" s="54"/>
      <c r="SJ33" s="54"/>
      <c r="SK33" s="54"/>
      <c r="SL33" s="54"/>
      <c r="SM33" s="54"/>
      <c r="SN33" s="54"/>
      <c r="SO33" s="54"/>
      <c r="SP33" s="54"/>
      <c r="SQ33" s="54"/>
      <c r="SR33" s="54"/>
      <c r="SS33" s="54"/>
      <c r="ST33" s="54"/>
      <c r="SU33" s="54"/>
      <c r="SV33" s="54"/>
      <c r="SW33" s="54"/>
      <c r="SX33" s="54"/>
      <c r="SY33" s="54"/>
      <c r="SZ33" s="54"/>
      <c r="TA33" s="54"/>
      <c r="TB33" s="54"/>
      <c r="TC33" s="54"/>
      <c r="TD33" s="54"/>
      <c r="TE33" s="54"/>
      <c r="TF33" s="54"/>
      <c r="TG33" s="54"/>
      <c r="TH33" s="54"/>
      <c r="TI33" s="54"/>
      <c r="TJ33" s="54"/>
      <c r="TK33" s="54"/>
      <c r="TL33" s="54"/>
      <c r="TM33" s="54"/>
      <c r="TN33" s="54"/>
      <c r="TO33" s="54"/>
      <c r="TP33" s="54"/>
      <c r="TQ33" s="54"/>
      <c r="TR33" s="54"/>
      <c r="TS33" s="54"/>
      <c r="TT33" s="54"/>
      <c r="TU33" s="54"/>
      <c r="TV33" s="54"/>
      <c r="TW33" s="54"/>
      <c r="TX33" s="54"/>
      <c r="TY33" s="54"/>
      <c r="TZ33" s="54"/>
      <c r="UA33" s="54"/>
      <c r="UB33" s="54"/>
      <c r="UC33" s="54"/>
      <c r="UD33" s="54"/>
      <c r="UE33" s="54"/>
      <c r="UF33" s="54"/>
      <c r="UG33" s="54"/>
      <c r="UH33" s="54"/>
      <c r="UI33" s="54"/>
      <c r="UJ33" s="54"/>
      <c r="UK33" s="54"/>
      <c r="UL33" s="54"/>
      <c r="UM33" s="54"/>
      <c r="UN33" s="54"/>
      <c r="UO33" s="54"/>
      <c r="UP33" s="54"/>
      <c r="UQ33" s="54"/>
      <c r="UR33" s="54"/>
      <c r="US33" s="54"/>
      <c r="UT33" s="54"/>
      <c r="UU33" s="54"/>
      <c r="UV33" s="54"/>
      <c r="UW33" s="54"/>
      <c r="UX33" s="54"/>
      <c r="UY33" s="54"/>
      <c r="UZ33" s="54"/>
      <c r="VA33" s="54"/>
      <c r="VB33" s="54"/>
      <c r="VC33" s="54"/>
      <c r="VD33" s="54"/>
      <c r="VE33" s="54"/>
      <c r="VF33" s="54"/>
      <c r="VG33" s="54"/>
      <c r="VH33" s="54"/>
      <c r="VI33" s="54"/>
      <c r="VJ33" s="54"/>
      <c r="VK33" s="54"/>
      <c r="VL33" s="54"/>
      <c r="VM33" s="54"/>
      <c r="VN33" s="54"/>
      <c r="VO33" s="54"/>
      <c r="VP33" s="54"/>
      <c r="VQ33" s="54"/>
      <c r="VR33" s="54"/>
      <c r="VS33" s="54"/>
      <c r="VT33" s="54"/>
      <c r="VU33" s="54"/>
      <c r="VV33" s="54"/>
      <c r="VW33" s="54"/>
      <c r="VX33" s="54"/>
      <c r="VY33" s="54"/>
      <c r="VZ33" s="54"/>
      <c r="WA33" s="54"/>
      <c r="WB33" s="54"/>
      <c r="WC33" s="54"/>
      <c r="WD33" s="54"/>
      <c r="WE33" s="54"/>
      <c r="WF33" s="54"/>
      <c r="WG33" s="54"/>
      <c r="WH33" s="54"/>
      <c r="WI33" s="54"/>
      <c r="WJ33" s="54"/>
      <c r="WK33" s="54"/>
      <c r="WL33" s="54"/>
      <c r="WM33" s="54"/>
      <c r="WN33" s="54"/>
      <c r="WO33" s="54"/>
      <c r="WP33" s="54"/>
      <c r="WQ33" s="54"/>
      <c r="WR33" s="54"/>
      <c r="WS33" s="54"/>
      <c r="WT33" s="54"/>
      <c r="WU33" s="54"/>
      <c r="WV33" s="54"/>
      <c r="WW33" s="54"/>
      <c r="WX33" s="54"/>
      <c r="WY33" s="54"/>
      <c r="WZ33" s="54"/>
      <c r="XA33" s="54"/>
      <c r="XB33" s="54"/>
      <c r="XC33" s="54"/>
      <c r="XD33" s="54"/>
      <c r="XE33" s="54"/>
      <c r="XF33" s="54"/>
      <c r="XG33" s="54"/>
      <c r="XH33" s="54"/>
      <c r="XI33" s="54"/>
      <c r="XJ33" s="54"/>
      <c r="XK33" s="54"/>
      <c r="XL33" s="54"/>
      <c r="XM33" s="54"/>
      <c r="XN33" s="54"/>
      <c r="XO33" s="54"/>
      <c r="XP33" s="54"/>
      <c r="XQ33" s="54"/>
      <c r="XR33" s="54"/>
      <c r="XS33" s="54"/>
      <c r="XT33" s="54"/>
      <c r="XU33" s="54"/>
      <c r="XV33" s="54"/>
      <c r="XW33" s="54"/>
      <c r="XX33" s="54"/>
      <c r="XY33" s="54"/>
      <c r="XZ33" s="54"/>
      <c r="YA33" s="54"/>
      <c r="YB33" s="54"/>
      <c r="YC33" s="54"/>
      <c r="YD33" s="54"/>
      <c r="YE33" s="54"/>
      <c r="YF33" s="54"/>
      <c r="YG33" s="54"/>
      <c r="YH33" s="54"/>
      <c r="YI33" s="54"/>
      <c r="YJ33" s="54"/>
      <c r="YK33" s="54"/>
      <c r="YL33" s="54"/>
      <c r="YM33" s="54"/>
      <c r="YN33" s="54"/>
      <c r="YO33" s="54"/>
      <c r="YP33" s="54"/>
      <c r="YQ33" s="54"/>
      <c r="YR33" s="54"/>
      <c r="YS33" s="54"/>
      <c r="YT33" s="54"/>
      <c r="YU33" s="54"/>
      <c r="YV33" s="54"/>
      <c r="YW33" s="54"/>
      <c r="YX33" s="54"/>
      <c r="YY33" s="54"/>
      <c r="YZ33" s="54"/>
      <c r="ZA33" s="54"/>
      <c r="ZB33" s="54"/>
      <c r="ZC33" s="54"/>
      <c r="ZD33" s="54"/>
      <c r="ZE33" s="54"/>
      <c r="ZF33" s="54"/>
      <c r="ZG33" s="54"/>
      <c r="ZH33" s="54"/>
      <c r="ZI33" s="54"/>
      <c r="ZJ33" s="54"/>
      <c r="ZK33" s="54"/>
      <c r="ZL33" s="54"/>
      <c r="ZM33" s="54"/>
      <c r="ZN33" s="54"/>
      <c r="ZO33" s="54"/>
      <c r="ZP33" s="54"/>
      <c r="ZQ33" s="54"/>
      <c r="ZR33" s="54"/>
      <c r="ZS33" s="54"/>
      <c r="ZT33" s="54"/>
      <c r="ZU33" s="54"/>
      <c r="ZV33" s="54"/>
      <c r="ZW33" s="54"/>
      <c r="ZX33" s="54"/>
      <c r="ZY33" s="54"/>
      <c r="ZZ33" s="54"/>
      <c r="AAA33" s="54"/>
      <c r="AAB33" s="54"/>
      <c r="AAC33" s="54"/>
      <c r="AAD33" s="54"/>
      <c r="AAE33" s="54"/>
      <c r="AAF33" s="54"/>
      <c r="AAG33" s="54"/>
      <c r="AAH33" s="54"/>
      <c r="AAI33" s="54"/>
      <c r="AAJ33" s="54"/>
      <c r="AAK33" s="54"/>
      <c r="AAL33" s="54"/>
      <c r="AAM33" s="54"/>
      <c r="AAN33" s="54"/>
      <c r="AAO33" s="54"/>
      <c r="AAP33" s="54"/>
      <c r="AAQ33" s="54"/>
      <c r="AAR33" s="54"/>
      <c r="AAS33" s="54"/>
      <c r="AAT33" s="54"/>
      <c r="AAU33" s="54"/>
      <c r="AAV33" s="54"/>
      <c r="AAW33" s="54"/>
      <c r="AAX33" s="54"/>
      <c r="AAY33" s="54"/>
      <c r="AAZ33" s="54"/>
      <c r="ABA33" s="54"/>
      <c r="ABB33" s="54"/>
      <c r="ABC33" s="54"/>
      <c r="ABD33" s="54"/>
      <c r="ABE33" s="54"/>
      <c r="ABF33" s="54"/>
      <c r="ABG33" s="54"/>
      <c r="ABH33" s="54"/>
      <c r="ABI33" s="54"/>
      <c r="ABJ33" s="54"/>
      <c r="ABK33" s="54"/>
      <c r="ABL33" s="54"/>
      <c r="ABM33" s="54"/>
      <c r="ABN33" s="54"/>
      <c r="ABO33" s="54"/>
      <c r="ABP33" s="54"/>
      <c r="ABQ33" s="54"/>
      <c r="ABR33" s="54"/>
      <c r="ABS33" s="54"/>
      <c r="ABT33" s="54"/>
      <c r="ABU33" s="54"/>
      <c r="ABV33" s="54"/>
      <c r="ABW33" s="54"/>
      <c r="ABX33" s="54"/>
      <c r="ABY33" s="54"/>
      <c r="ABZ33" s="54"/>
      <c r="ACA33" s="54"/>
      <c r="ACB33" s="54"/>
      <c r="ACC33" s="54"/>
      <c r="ACD33" s="54"/>
      <c r="ACE33" s="54"/>
      <c r="ACF33" s="54"/>
      <c r="ACG33" s="54"/>
      <c r="ACH33" s="54"/>
      <c r="ACI33" s="54"/>
      <c r="ACJ33" s="54"/>
      <c r="ACK33" s="54"/>
      <c r="ACL33" s="54"/>
      <c r="ACM33" s="54"/>
      <c r="ACN33" s="54"/>
      <c r="ACO33" s="54"/>
      <c r="ACP33" s="54"/>
      <c r="ACQ33" s="54"/>
      <c r="ACR33" s="54"/>
      <c r="ACS33" s="54"/>
      <c r="ACT33" s="54"/>
      <c r="ACU33" s="54"/>
      <c r="ACV33" s="54"/>
      <c r="ACW33" s="54"/>
      <c r="ACX33" s="54"/>
      <c r="ACY33" s="54"/>
      <c r="ACZ33" s="54"/>
      <c r="ADA33" s="54"/>
      <c r="ADB33" s="54"/>
      <c r="ADC33" s="54"/>
      <c r="ADD33" s="54"/>
      <c r="ADE33" s="54"/>
      <c r="ADF33" s="54"/>
      <c r="ADG33" s="54"/>
      <c r="ADH33" s="54"/>
      <c r="ADI33" s="54"/>
      <c r="ADJ33" s="54"/>
      <c r="ADK33" s="54"/>
      <c r="ADL33" s="54"/>
      <c r="ADM33" s="54"/>
      <c r="ADN33" s="54"/>
      <c r="ADO33" s="54"/>
      <c r="ADP33" s="54"/>
      <c r="ADQ33" s="54"/>
      <c r="ADR33" s="54"/>
      <c r="ADS33" s="54"/>
      <c r="ADT33" s="54"/>
      <c r="ADU33" s="54"/>
      <c r="ADV33" s="54"/>
      <c r="ADW33" s="54"/>
      <c r="ADX33" s="54"/>
      <c r="ADY33" s="54"/>
      <c r="ADZ33" s="54"/>
      <c r="AEA33" s="54"/>
      <c r="AEB33" s="54"/>
      <c r="AEC33" s="54"/>
      <c r="AED33" s="54"/>
      <c r="AEE33" s="54"/>
      <c r="AEF33" s="54"/>
      <c r="AEG33" s="54"/>
      <c r="AEH33" s="54"/>
      <c r="AEI33" s="54"/>
      <c r="AEJ33" s="54"/>
      <c r="AEK33" s="54"/>
      <c r="AEL33" s="54"/>
      <c r="AEM33" s="54"/>
      <c r="AEN33" s="54"/>
      <c r="AEO33" s="54"/>
      <c r="AEP33" s="54"/>
      <c r="AEQ33" s="54"/>
      <c r="AER33" s="54"/>
      <c r="AES33" s="54"/>
      <c r="AET33" s="54"/>
      <c r="AEU33" s="54"/>
      <c r="AEV33" s="54"/>
      <c r="AEW33" s="54"/>
      <c r="AEX33" s="54"/>
      <c r="AEY33" s="54"/>
      <c r="AEZ33" s="54"/>
      <c r="AFA33" s="54"/>
      <c r="AFB33" s="54"/>
      <c r="AFC33" s="54"/>
      <c r="AFD33" s="54"/>
      <c r="AFE33" s="54"/>
      <c r="AFF33" s="54"/>
      <c r="AFG33" s="54"/>
      <c r="AFH33" s="54"/>
      <c r="AFI33" s="54"/>
      <c r="AFJ33" s="54"/>
      <c r="AFK33" s="54"/>
      <c r="AFL33" s="54"/>
      <c r="AFM33" s="54"/>
      <c r="AFN33" s="54"/>
      <c r="AFO33" s="54"/>
      <c r="AFP33" s="54"/>
      <c r="AFQ33" s="54"/>
      <c r="AFR33" s="54"/>
      <c r="AFS33" s="54"/>
      <c r="AFT33" s="54"/>
      <c r="AFU33" s="54"/>
      <c r="AFV33" s="54"/>
      <c r="AFW33" s="54"/>
      <c r="AFX33" s="54"/>
      <c r="AFY33" s="54"/>
      <c r="AFZ33" s="54"/>
      <c r="AGA33" s="54"/>
      <c r="AGB33" s="54"/>
      <c r="AGC33" s="54"/>
      <c r="AGD33" s="54"/>
      <c r="AGE33" s="54"/>
      <c r="AGF33" s="54"/>
      <c r="AGG33" s="54"/>
      <c r="AGH33" s="54"/>
      <c r="AGI33" s="54"/>
      <c r="AGJ33" s="54"/>
      <c r="AGK33" s="54"/>
      <c r="AGL33" s="54"/>
      <c r="AGM33" s="54"/>
      <c r="AGN33" s="54"/>
      <c r="AGO33" s="54"/>
      <c r="AGP33" s="54"/>
      <c r="AGQ33" s="54"/>
      <c r="AGR33" s="54"/>
      <c r="AGS33" s="54"/>
      <c r="AGT33" s="54"/>
      <c r="AGU33" s="54"/>
      <c r="AGV33" s="54"/>
      <c r="AGW33" s="54"/>
      <c r="AGX33" s="54"/>
      <c r="AGY33" s="54"/>
      <c r="AGZ33" s="54"/>
      <c r="AHA33" s="54"/>
      <c r="AHB33" s="54"/>
      <c r="AHC33" s="54"/>
      <c r="AHD33" s="54"/>
      <c r="AHE33" s="54"/>
      <c r="AHF33" s="54"/>
      <c r="AHG33" s="54"/>
      <c r="AHH33" s="54"/>
      <c r="AHI33" s="54"/>
      <c r="AHJ33" s="54"/>
      <c r="AHK33" s="54"/>
      <c r="AHL33" s="54"/>
      <c r="AHM33" s="54"/>
      <c r="AHN33" s="54"/>
      <c r="AHO33" s="54"/>
      <c r="AHP33" s="54"/>
      <c r="AHQ33" s="54"/>
      <c r="AHR33" s="54"/>
      <c r="AHS33" s="54"/>
      <c r="AHT33" s="54"/>
      <c r="AHU33" s="54"/>
      <c r="AHV33" s="54"/>
      <c r="AHW33" s="54"/>
      <c r="AHX33" s="54"/>
      <c r="AHY33" s="54"/>
      <c r="AHZ33" s="54"/>
      <c r="AIA33" s="54"/>
      <c r="AIB33" s="54"/>
      <c r="AIC33" s="54"/>
      <c r="AID33" s="54"/>
      <c r="AIE33" s="54"/>
      <c r="AIF33" s="54"/>
      <c r="AIG33" s="54"/>
      <c r="AIH33" s="54"/>
      <c r="AII33" s="54"/>
      <c r="AIJ33" s="54"/>
      <c r="AIK33" s="54"/>
      <c r="AIL33" s="54"/>
      <c r="AIM33" s="54"/>
      <c r="AIN33" s="54"/>
      <c r="AIO33" s="54"/>
      <c r="AIP33" s="54"/>
      <c r="AIQ33" s="54"/>
      <c r="AIR33" s="54"/>
      <c r="AIS33" s="54"/>
      <c r="AIT33" s="54"/>
      <c r="AIU33" s="54"/>
      <c r="AIV33" s="54"/>
      <c r="AIW33" s="54"/>
      <c r="AIX33" s="54"/>
      <c r="AIY33" s="54"/>
      <c r="AIZ33" s="54"/>
      <c r="AJA33" s="54"/>
      <c r="AJB33" s="54"/>
      <c r="AJC33" s="54"/>
      <c r="AJD33" s="54"/>
      <c r="AJE33" s="54"/>
      <c r="AJF33" s="54"/>
      <c r="AJG33" s="54"/>
      <c r="AJH33" s="54"/>
      <c r="AJI33" s="54"/>
      <c r="AJJ33" s="54"/>
      <c r="AJK33" s="54"/>
      <c r="AJL33" s="54"/>
      <c r="AJM33" s="54"/>
      <c r="AJN33" s="54"/>
      <c r="AJO33" s="54"/>
      <c r="AJP33" s="54"/>
      <c r="AJQ33" s="54"/>
      <c r="AJR33" s="54"/>
      <c r="AJS33" s="54"/>
      <c r="AJT33" s="54"/>
      <c r="AJU33" s="54"/>
      <c r="AJV33" s="54"/>
      <c r="AJW33" s="54"/>
      <c r="AJX33" s="54"/>
      <c r="AJY33" s="54"/>
      <c r="AJZ33" s="54"/>
      <c r="AKA33" s="54"/>
      <c r="AKB33" s="54"/>
      <c r="AKC33" s="54"/>
      <c r="AKD33" s="54"/>
      <c r="AKE33" s="54"/>
      <c r="AKF33" s="54"/>
      <c r="AKG33" s="54"/>
      <c r="AKH33" s="54"/>
      <c r="AKI33" s="54"/>
      <c r="AKJ33" s="54"/>
      <c r="AKK33" s="54"/>
      <c r="AKL33" s="54"/>
      <c r="AKM33" s="54"/>
      <c r="AKN33" s="54"/>
      <c r="AKO33" s="54"/>
      <c r="AKP33" s="54"/>
      <c r="AKQ33" s="54"/>
      <c r="AKR33" s="54"/>
      <c r="AKS33" s="54"/>
      <c r="AKT33" s="54"/>
      <c r="AKU33" s="54"/>
      <c r="AKV33" s="54"/>
      <c r="AKW33" s="54"/>
      <c r="AKX33" s="54"/>
      <c r="AKY33" s="54"/>
      <c r="AKZ33" s="54"/>
      <c r="ALA33" s="54"/>
      <c r="ALB33" s="54"/>
      <c r="ALC33" s="54"/>
      <c r="ALD33" s="54"/>
      <c r="ALE33" s="54"/>
      <c r="ALF33" s="54"/>
      <c r="ALG33" s="54"/>
      <c r="ALH33" s="54"/>
      <c r="ALI33" s="54"/>
      <c r="ALJ33" s="54"/>
      <c r="ALK33" s="54"/>
      <c r="ALL33" s="54"/>
      <c r="ALM33" s="54"/>
      <c r="ALN33" s="54"/>
      <c r="ALO33" s="54"/>
      <c r="ALP33" s="54"/>
      <c r="ALQ33" s="54"/>
      <c r="ALR33" s="54"/>
      <c r="ALS33" s="54"/>
      <c r="ALT33" s="54"/>
      <c r="ALU33" s="54"/>
      <c r="ALV33" s="54"/>
      <c r="ALW33" s="54"/>
      <c r="ALX33" s="54"/>
      <c r="ALY33" s="54"/>
      <c r="ALZ33" s="54"/>
      <c r="AMA33" s="54"/>
      <c r="AMB33" s="54"/>
      <c r="AMC33" s="54"/>
      <c r="AMD33" s="54"/>
      <c r="AME33" s="54"/>
      <c r="AMF33" s="54"/>
      <c r="AMG33" s="54"/>
      <c r="AMH33" s="54"/>
      <c r="AMI33" s="54"/>
      <c r="AMJ33" s="54"/>
      <c r="AMK33" s="54"/>
      <c r="AML33" s="54"/>
      <c r="AMM33" s="54"/>
      <c r="AMN33" s="54"/>
      <c r="AMO33" s="54"/>
    </row>
    <row r="34" spans="1:1029" ht="18.75" x14ac:dyDescent="0.25">
      <c r="A34" s="8" t="s">
        <v>60</v>
      </c>
      <c r="B34" s="92" t="s">
        <v>313</v>
      </c>
      <c r="C34" s="96" t="s">
        <v>314</v>
      </c>
      <c r="D34" s="9">
        <v>2020</v>
      </c>
      <c r="E34" s="9">
        <v>2020</v>
      </c>
      <c r="F34" s="56" t="s">
        <v>232</v>
      </c>
      <c r="G34" s="56">
        <f>H34+I34+J34+K34</f>
        <v>3.1905000000000001</v>
      </c>
      <c r="H34" s="56">
        <v>0</v>
      </c>
      <c r="I34" s="56">
        <v>0</v>
      </c>
      <c r="J34" s="56">
        <v>0</v>
      </c>
      <c r="K34" s="56">
        <f>'Раздел № 1'!I32/1.2</f>
        <v>3.1905000000000001</v>
      </c>
      <c r="L34" s="56" t="str">
        <f t="shared" si="38"/>
        <v>-</v>
      </c>
      <c r="M34" s="56">
        <v>0</v>
      </c>
      <c r="N34" s="56">
        <v>3.1905000000000001</v>
      </c>
      <c r="O34" s="27">
        <v>3.1905000000000001</v>
      </c>
      <c r="P34" s="27">
        <v>0</v>
      </c>
      <c r="Q34" s="27">
        <v>0</v>
      </c>
      <c r="R34" s="56">
        <v>0</v>
      </c>
      <c r="S34" s="56">
        <v>0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0</v>
      </c>
      <c r="AD34" s="56">
        <v>0</v>
      </c>
      <c r="AE34" s="56">
        <v>0</v>
      </c>
      <c r="AF34" s="56">
        <v>0</v>
      </c>
      <c r="AG34" s="56">
        <v>0</v>
      </c>
      <c r="AH34" s="56">
        <f>N34</f>
        <v>3.1905000000000001</v>
      </c>
      <c r="AI34" s="56">
        <f>AH34</f>
        <v>3.1905000000000001</v>
      </c>
      <c r="AJ34" s="56">
        <v>0</v>
      </c>
      <c r="AK34" s="56">
        <v>0</v>
      </c>
      <c r="AL34" s="11"/>
      <c r="AM34" s="85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  <c r="MZ34" s="54"/>
      <c r="NA34" s="54"/>
      <c r="NB34" s="54"/>
      <c r="NC34" s="54"/>
      <c r="ND34" s="54"/>
      <c r="NE34" s="54"/>
      <c r="NF34" s="54"/>
      <c r="NG34" s="54"/>
      <c r="NH34" s="54"/>
      <c r="NI34" s="54"/>
      <c r="NJ34" s="54"/>
      <c r="NK34" s="54"/>
      <c r="NL34" s="54"/>
      <c r="NM34" s="54"/>
      <c r="NN34" s="54"/>
      <c r="NO34" s="54"/>
      <c r="NP34" s="54"/>
      <c r="NQ34" s="54"/>
      <c r="NR34" s="54"/>
      <c r="NS34" s="54"/>
      <c r="NT34" s="54"/>
      <c r="NU34" s="54"/>
      <c r="NV34" s="54"/>
      <c r="NW34" s="54"/>
      <c r="NX34" s="54"/>
      <c r="NY34" s="54"/>
      <c r="NZ34" s="54"/>
      <c r="OA34" s="54"/>
      <c r="OB34" s="54"/>
      <c r="OC34" s="54"/>
      <c r="OD34" s="54"/>
      <c r="OE34" s="54"/>
      <c r="OF34" s="54"/>
      <c r="OG34" s="54"/>
      <c r="OH34" s="54"/>
      <c r="OI34" s="54"/>
      <c r="OJ34" s="54"/>
      <c r="OK34" s="54"/>
      <c r="OL34" s="54"/>
      <c r="OM34" s="54"/>
      <c r="ON34" s="54"/>
      <c r="OO34" s="54"/>
      <c r="OP34" s="54"/>
      <c r="OQ34" s="54"/>
      <c r="OR34" s="54"/>
      <c r="OS34" s="54"/>
      <c r="OT34" s="54"/>
      <c r="OU34" s="54"/>
      <c r="OV34" s="54"/>
      <c r="OW34" s="54"/>
      <c r="OX34" s="54"/>
      <c r="OY34" s="54"/>
      <c r="OZ34" s="54"/>
      <c r="PA34" s="54"/>
      <c r="PB34" s="54"/>
      <c r="PC34" s="54"/>
      <c r="PD34" s="54"/>
      <c r="PE34" s="54"/>
      <c r="PF34" s="54"/>
      <c r="PG34" s="54"/>
      <c r="PH34" s="54"/>
      <c r="PI34" s="54"/>
      <c r="PJ34" s="54"/>
      <c r="PK34" s="54"/>
      <c r="PL34" s="54"/>
      <c r="PM34" s="54"/>
      <c r="PN34" s="54"/>
      <c r="PO34" s="54"/>
      <c r="PP34" s="54"/>
      <c r="PQ34" s="54"/>
      <c r="PR34" s="54"/>
      <c r="PS34" s="54"/>
      <c r="PT34" s="54"/>
      <c r="PU34" s="54"/>
      <c r="PV34" s="54"/>
      <c r="PW34" s="54"/>
      <c r="PX34" s="54"/>
      <c r="PY34" s="54"/>
      <c r="PZ34" s="54"/>
      <c r="QA34" s="54"/>
      <c r="QB34" s="54"/>
      <c r="QC34" s="54"/>
      <c r="QD34" s="54"/>
      <c r="QE34" s="54"/>
      <c r="QF34" s="54"/>
      <c r="QG34" s="54"/>
      <c r="QH34" s="54"/>
      <c r="QI34" s="54"/>
      <c r="QJ34" s="54"/>
      <c r="QK34" s="54"/>
      <c r="QL34" s="54"/>
      <c r="QM34" s="54"/>
      <c r="QN34" s="54"/>
      <c r="QO34" s="54"/>
      <c r="QP34" s="54"/>
      <c r="QQ34" s="54"/>
      <c r="QR34" s="54"/>
      <c r="QS34" s="54"/>
      <c r="QT34" s="54"/>
      <c r="QU34" s="54"/>
      <c r="QV34" s="54"/>
      <c r="QW34" s="54"/>
      <c r="QX34" s="54"/>
      <c r="QY34" s="54"/>
      <c r="QZ34" s="54"/>
      <c r="RA34" s="54"/>
      <c r="RB34" s="54"/>
      <c r="RC34" s="54"/>
      <c r="RD34" s="54"/>
      <c r="RE34" s="54"/>
      <c r="RF34" s="54"/>
      <c r="RG34" s="54"/>
      <c r="RH34" s="54"/>
      <c r="RI34" s="54"/>
      <c r="RJ34" s="54"/>
      <c r="RK34" s="54"/>
      <c r="RL34" s="54"/>
      <c r="RM34" s="54"/>
      <c r="RN34" s="54"/>
      <c r="RO34" s="54"/>
      <c r="RP34" s="54"/>
      <c r="RQ34" s="54"/>
      <c r="RR34" s="54"/>
      <c r="RS34" s="54"/>
      <c r="RT34" s="54"/>
      <c r="RU34" s="54"/>
      <c r="RV34" s="54"/>
      <c r="RW34" s="54"/>
      <c r="RX34" s="54"/>
      <c r="RY34" s="54"/>
      <c r="RZ34" s="54"/>
      <c r="SA34" s="54"/>
      <c r="SB34" s="54"/>
      <c r="SC34" s="54"/>
      <c r="SD34" s="54"/>
      <c r="SE34" s="54"/>
      <c r="SF34" s="54"/>
      <c r="SG34" s="54"/>
      <c r="SH34" s="54"/>
      <c r="SI34" s="54"/>
      <c r="SJ34" s="54"/>
      <c r="SK34" s="54"/>
      <c r="SL34" s="54"/>
      <c r="SM34" s="54"/>
      <c r="SN34" s="54"/>
      <c r="SO34" s="54"/>
      <c r="SP34" s="54"/>
      <c r="SQ34" s="54"/>
      <c r="SR34" s="54"/>
      <c r="SS34" s="54"/>
      <c r="ST34" s="54"/>
      <c r="SU34" s="54"/>
      <c r="SV34" s="54"/>
      <c r="SW34" s="54"/>
      <c r="SX34" s="54"/>
      <c r="SY34" s="54"/>
      <c r="SZ34" s="54"/>
      <c r="TA34" s="54"/>
      <c r="TB34" s="54"/>
      <c r="TC34" s="54"/>
      <c r="TD34" s="54"/>
      <c r="TE34" s="54"/>
      <c r="TF34" s="54"/>
      <c r="TG34" s="54"/>
      <c r="TH34" s="54"/>
      <c r="TI34" s="54"/>
      <c r="TJ34" s="54"/>
      <c r="TK34" s="54"/>
      <c r="TL34" s="54"/>
      <c r="TM34" s="54"/>
      <c r="TN34" s="54"/>
      <c r="TO34" s="54"/>
      <c r="TP34" s="54"/>
      <c r="TQ34" s="54"/>
      <c r="TR34" s="54"/>
      <c r="TS34" s="54"/>
      <c r="TT34" s="54"/>
      <c r="TU34" s="54"/>
      <c r="TV34" s="54"/>
      <c r="TW34" s="54"/>
      <c r="TX34" s="54"/>
      <c r="TY34" s="54"/>
      <c r="TZ34" s="54"/>
      <c r="UA34" s="54"/>
      <c r="UB34" s="54"/>
      <c r="UC34" s="54"/>
      <c r="UD34" s="54"/>
      <c r="UE34" s="54"/>
      <c r="UF34" s="54"/>
      <c r="UG34" s="54"/>
      <c r="UH34" s="54"/>
      <c r="UI34" s="54"/>
      <c r="UJ34" s="54"/>
      <c r="UK34" s="54"/>
      <c r="UL34" s="54"/>
      <c r="UM34" s="54"/>
      <c r="UN34" s="54"/>
      <c r="UO34" s="54"/>
      <c r="UP34" s="54"/>
      <c r="UQ34" s="54"/>
      <c r="UR34" s="54"/>
      <c r="US34" s="54"/>
      <c r="UT34" s="54"/>
      <c r="UU34" s="54"/>
      <c r="UV34" s="54"/>
      <c r="UW34" s="54"/>
      <c r="UX34" s="54"/>
      <c r="UY34" s="54"/>
      <c r="UZ34" s="54"/>
      <c r="VA34" s="54"/>
      <c r="VB34" s="54"/>
      <c r="VC34" s="54"/>
      <c r="VD34" s="54"/>
      <c r="VE34" s="54"/>
      <c r="VF34" s="54"/>
      <c r="VG34" s="54"/>
      <c r="VH34" s="54"/>
      <c r="VI34" s="54"/>
      <c r="VJ34" s="54"/>
      <c r="VK34" s="54"/>
      <c r="VL34" s="54"/>
      <c r="VM34" s="54"/>
      <c r="VN34" s="54"/>
      <c r="VO34" s="54"/>
      <c r="VP34" s="54"/>
      <c r="VQ34" s="54"/>
      <c r="VR34" s="54"/>
      <c r="VS34" s="54"/>
      <c r="VT34" s="54"/>
      <c r="VU34" s="54"/>
      <c r="VV34" s="54"/>
      <c r="VW34" s="54"/>
      <c r="VX34" s="54"/>
      <c r="VY34" s="54"/>
      <c r="VZ34" s="54"/>
      <c r="WA34" s="54"/>
      <c r="WB34" s="54"/>
      <c r="WC34" s="54"/>
      <c r="WD34" s="54"/>
      <c r="WE34" s="54"/>
      <c r="WF34" s="54"/>
      <c r="WG34" s="54"/>
      <c r="WH34" s="54"/>
      <c r="WI34" s="54"/>
      <c r="WJ34" s="54"/>
      <c r="WK34" s="54"/>
      <c r="WL34" s="54"/>
      <c r="WM34" s="54"/>
      <c r="WN34" s="54"/>
      <c r="WO34" s="54"/>
      <c r="WP34" s="54"/>
      <c r="WQ34" s="54"/>
      <c r="WR34" s="54"/>
      <c r="WS34" s="54"/>
      <c r="WT34" s="54"/>
      <c r="WU34" s="54"/>
      <c r="WV34" s="54"/>
      <c r="WW34" s="54"/>
      <c r="WX34" s="54"/>
      <c r="WY34" s="54"/>
      <c r="WZ34" s="54"/>
      <c r="XA34" s="54"/>
      <c r="XB34" s="54"/>
      <c r="XC34" s="54"/>
      <c r="XD34" s="54"/>
      <c r="XE34" s="54"/>
      <c r="XF34" s="54"/>
      <c r="XG34" s="54"/>
      <c r="XH34" s="54"/>
      <c r="XI34" s="54"/>
      <c r="XJ34" s="54"/>
      <c r="XK34" s="54"/>
      <c r="XL34" s="54"/>
      <c r="XM34" s="54"/>
      <c r="XN34" s="54"/>
      <c r="XO34" s="54"/>
      <c r="XP34" s="54"/>
      <c r="XQ34" s="54"/>
      <c r="XR34" s="54"/>
      <c r="XS34" s="54"/>
      <c r="XT34" s="54"/>
      <c r="XU34" s="54"/>
      <c r="XV34" s="54"/>
      <c r="XW34" s="54"/>
      <c r="XX34" s="54"/>
      <c r="XY34" s="54"/>
      <c r="XZ34" s="54"/>
      <c r="YA34" s="54"/>
      <c r="YB34" s="54"/>
      <c r="YC34" s="54"/>
      <c r="YD34" s="54"/>
      <c r="YE34" s="54"/>
      <c r="YF34" s="54"/>
      <c r="YG34" s="54"/>
      <c r="YH34" s="54"/>
      <c r="YI34" s="54"/>
      <c r="YJ34" s="54"/>
      <c r="YK34" s="54"/>
      <c r="YL34" s="54"/>
      <c r="YM34" s="54"/>
      <c r="YN34" s="54"/>
      <c r="YO34" s="54"/>
      <c r="YP34" s="54"/>
      <c r="YQ34" s="54"/>
      <c r="YR34" s="54"/>
      <c r="YS34" s="54"/>
      <c r="YT34" s="54"/>
      <c r="YU34" s="54"/>
      <c r="YV34" s="54"/>
      <c r="YW34" s="54"/>
      <c r="YX34" s="54"/>
      <c r="YY34" s="54"/>
      <c r="YZ34" s="54"/>
      <c r="ZA34" s="54"/>
      <c r="ZB34" s="54"/>
      <c r="ZC34" s="54"/>
      <c r="ZD34" s="54"/>
      <c r="ZE34" s="54"/>
      <c r="ZF34" s="54"/>
      <c r="ZG34" s="54"/>
      <c r="ZH34" s="54"/>
      <c r="ZI34" s="54"/>
      <c r="ZJ34" s="54"/>
      <c r="ZK34" s="54"/>
      <c r="ZL34" s="54"/>
      <c r="ZM34" s="54"/>
      <c r="ZN34" s="54"/>
      <c r="ZO34" s="54"/>
      <c r="ZP34" s="54"/>
      <c r="ZQ34" s="54"/>
      <c r="ZR34" s="54"/>
      <c r="ZS34" s="54"/>
      <c r="ZT34" s="54"/>
      <c r="ZU34" s="54"/>
      <c r="ZV34" s="54"/>
      <c r="ZW34" s="54"/>
      <c r="ZX34" s="54"/>
      <c r="ZY34" s="54"/>
      <c r="ZZ34" s="54"/>
      <c r="AAA34" s="54"/>
      <c r="AAB34" s="54"/>
      <c r="AAC34" s="54"/>
      <c r="AAD34" s="54"/>
      <c r="AAE34" s="54"/>
      <c r="AAF34" s="54"/>
      <c r="AAG34" s="54"/>
      <c r="AAH34" s="54"/>
      <c r="AAI34" s="54"/>
      <c r="AAJ34" s="54"/>
      <c r="AAK34" s="54"/>
      <c r="AAL34" s="54"/>
      <c r="AAM34" s="54"/>
      <c r="AAN34" s="54"/>
      <c r="AAO34" s="54"/>
      <c r="AAP34" s="54"/>
      <c r="AAQ34" s="54"/>
      <c r="AAR34" s="54"/>
      <c r="AAS34" s="54"/>
      <c r="AAT34" s="54"/>
      <c r="AAU34" s="54"/>
      <c r="AAV34" s="54"/>
      <c r="AAW34" s="54"/>
      <c r="AAX34" s="54"/>
      <c r="AAY34" s="54"/>
      <c r="AAZ34" s="54"/>
      <c r="ABA34" s="54"/>
      <c r="ABB34" s="54"/>
      <c r="ABC34" s="54"/>
      <c r="ABD34" s="54"/>
      <c r="ABE34" s="54"/>
      <c r="ABF34" s="54"/>
      <c r="ABG34" s="54"/>
      <c r="ABH34" s="54"/>
      <c r="ABI34" s="54"/>
      <c r="ABJ34" s="54"/>
      <c r="ABK34" s="54"/>
      <c r="ABL34" s="54"/>
      <c r="ABM34" s="54"/>
      <c r="ABN34" s="54"/>
      <c r="ABO34" s="54"/>
      <c r="ABP34" s="54"/>
      <c r="ABQ34" s="54"/>
      <c r="ABR34" s="54"/>
      <c r="ABS34" s="54"/>
      <c r="ABT34" s="54"/>
      <c r="ABU34" s="54"/>
      <c r="ABV34" s="54"/>
      <c r="ABW34" s="54"/>
      <c r="ABX34" s="54"/>
      <c r="ABY34" s="54"/>
      <c r="ABZ34" s="54"/>
      <c r="ACA34" s="54"/>
      <c r="ACB34" s="54"/>
      <c r="ACC34" s="54"/>
      <c r="ACD34" s="54"/>
      <c r="ACE34" s="54"/>
      <c r="ACF34" s="54"/>
      <c r="ACG34" s="54"/>
      <c r="ACH34" s="54"/>
      <c r="ACI34" s="54"/>
      <c r="ACJ34" s="54"/>
      <c r="ACK34" s="54"/>
      <c r="ACL34" s="54"/>
      <c r="ACM34" s="54"/>
      <c r="ACN34" s="54"/>
      <c r="ACO34" s="54"/>
      <c r="ACP34" s="54"/>
      <c r="ACQ34" s="54"/>
      <c r="ACR34" s="54"/>
      <c r="ACS34" s="54"/>
      <c r="ACT34" s="54"/>
      <c r="ACU34" s="54"/>
      <c r="ACV34" s="54"/>
      <c r="ACW34" s="54"/>
      <c r="ACX34" s="54"/>
      <c r="ACY34" s="54"/>
      <c r="ACZ34" s="54"/>
      <c r="ADA34" s="54"/>
      <c r="ADB34" s="54"/>
      <c r="ADC34" s="54"/>
      <c r="ADD34" s="54"/>
      <c r="ADE34" s="54"/>
      <c r="ADF34" s="54"/>
      <c r="ADG34" s="54"/>
      <c r="ADH34" s="54"/>
      <c r="ADI34" s="54"/>
      <c r="ADJ34" s="54"/>
      <c r="ADK34" s="54"/>
      <c r="ADL34" s="54"/>
      <c r="ADM34" s="54"/>
      <c r="ADN34" s="54"/>
      <c r="ADO34" s="54"/>
      <c r="ADP34" s="54"/>
      <c r="ADQ34" s="54"/>
      <c r="ADR34" s="54"/>
      <c r="ADS34" s="54"/>
      <c r="ADT34" s="54"/>
      <c r="ADU34" s="54"/>
      <c r="ADV34" s="54"/>
      <c r="ADW34" s="54"/>
      <c r="ADX34" s="54"/>
      <c r="ADY34" s="54"/>
      <c r="ADZ34" s="54"/>
      <c r="AEA34" s="54"/>
      <c r="AEB34" s="54"/>
      <c r="AEC34" s="54"/>
      <c r="AED34" s="54"/>
      <c r="AEE34" s="54"/>
      <c r="AEF34" s="54"/>
      <c r="AEG34" s="54"/>
      <c r="AEH34" s="54"/>
      <c r="AEI34" s="54"/>
      <c r="AEJ34" s="54"/>
      <c r="AEK34" s="54"/>
      <c r="AEL34" s="54"/>
      <c r="AEM34" s="54"/>
      <c r="AEN34" s="54"/>
      <c r="AEO34" s="54"/>
      <c r="AEP34" s="54"/>
      <c r="AEQ34" s="54"/>
      <c r="AER34" s="54"/>
      <c r="AES34" s="54"/>
      <c r="AET34" s="54"/>
      <c r="AEU34" s="54"/>
      <c r="AEV34" s="54"/>
      <c r="AEW34" s="54"/>
      <c r="AEX34" s="54"/>
      <c r="AEY34" s="54"/>
      <c r="AEZ34" s="54"/>
      <c r="AFA34" s="54"/>
      <c r="AFB34" s="54"/>
      <c r="AFC34" s="54"/>
      <c r="AFD34" s="54"/>
      <c r="AFE34" s="54"/>
      <c r="AFF34" s="54"/>
      <c r="AFG34" s="54"/>
      <c r="AFH34" s="54"/>
      <c r="AFI34" s="54"/>
      <c r="AFJ34" s="54"/>
      <c r="AFK34" s="54"/>
      <c r="AFL34" s="54"/>
      <c r="AFM34" s="54"/>
      <c r="AFN34" s="54"/>
      <c r="AFO34" s="54"/>
      <c r="AFP34" s="54"/>
      <c r="AFQ34" s="54"/>
      <c r="AFR34" s="54"/>
      <c r="AFS34" s="54"/>
      <c r="AFT34" s="54"/>
      <c r="AFU34" s="54"/>
      <c r="AFV34" s="54"/>
      <c r="AFW34" s="54"/>
      <c r="AFX34" s="54"/>
      <c r="AFY34" s="54"/>
      <c r="AFZ34" s="54"/>
      <c r="AGA34" s="54"/>
      <c r="AGB34" s="54"/>
      <c r="AGC34" s="54"/>
      <c r="AGD34" s="54"/>
      <c r="AGE34" s="54"/>
      <c r="AGF34" s="54"/>
      <c r="AGG34" s="54"/>
      <c r="AGH34" s="54"/>
      <c r="AGI34" s="54"/>
      <c r="AGJ34" s="54"/>
      <c r="AGK34" s="54"/>
      <c r="AGL34" s="54"/>
      <c r="AGM34" s="54"/>
      <c r="AGN34" s="54"/>
      <c r="AGO34" s="54"/>
      <c r="AGP34" s="54"/>
      <c r="AGQ34" s="54"/>
      <c r="AGR34" s="54"/>
      <c r="AGS34" s="54"/>
      <c r="AGT34" s="54"/>
      <c r="AGU34" s="54"/>
      <c r="AGV34" s="54"/>
      <c r="AGW34" s="54"/>
      <c r="AGX34" s="54"/>
      <c r="AGY34" s="54"/>
      <c r="AGZ34" s="54"/>
      <c r="AHA34" s="54"/>
      <c r="AHB34" s="54"/>
      <c r="AHC34" s="54"/>
      <c r="AHD34" s="54"/>
      <c r="AHE34" s="54"/>
      <c r="AHF34" s="54"/>
      <c r="AHG34" s="54"/>
      <c r="AHH34" s="54"/>
      <c r="AHI34" s="54"/>
      <c r="AHJ34" s="54"/>
      <c r="AHK34" s="54"/>
      <c r="AHL34" s="54"/>
      <c r="AHM34" s="54"/>
      <c r="AHN34" s="54"/>
      <c r="AHO34" s="54"/>
      <c r="AHP34" s="54"/>
      <c r="AHQ34" s="54"/>
      <c r="AHR34" s="54"/>
      <c r="AHS34" s="54"/>
      <c r="AHT34" s="54"/>
      <c r="AHU34" s="54"/>
      <c r="AHV34" s="54"/>
      <c r="AHW34" s="54"/>
      <c r="AHX34" s="54"/>
      <c r="AHY34" s="54"/>
      <c r="AHZ34" s="54"/>
      <c r="AIA34" s="54"/>
      <c r="AIB34" s="54"/>
      <c r="AIC34" s="54"/>
      <c r="AID34" s="54"/>
      <c r="AIE34" s="54"/>
      <c r="AIF34" s="54"/>
      <c r="AIG34" s="54"/>
      <c r="AIH34" s="54"/>
      <c r="AII34" s="54"/>
      <c r="AIJ34" s="54"/>
      <c r="AIK34" s="54"/>
      <c r="AIL34" s="54"/>
      <c r="AIM34" s="54"/>
      <c r="AIN34" s="54"/>
      <c r="AIO34" s="54"/>
      <c r="AIP34" s="54"/>
      <c r="AIQ34" s="54"/>
      <c r="AIR34" s="54"/>
      <c r="AIS34" s="54"/>
      <c r="AIT34" s="54"/>
      <c r="AIU34" s="54"/>
      <c r="AIV34" s="54"/>
      <c r="AIW34" s="54"/>
      <c r="AIX34" s="54"/>
      <c r="AIY34" s="54"/>
      <c r="AIZ34" s="54"/>
      <c r="AJA34" s="54"/>
      <c r="AJB34" s="54"/>
      <c r="AJC34" s="54"/>
      <c r="AJD34" s="54"/>
      <c r="AJE34" s="54"/>
      <c r="AJF34" s="54"/>
      <c r="AJG34" s="54"/>
      <c r="AJH34" s="54"/>
      <c r="AJI34" s="54"/>
      <c r="AJJ34" s="54"/>
      <c r="AJK34" s="54"/>
      <c r="AJL34" s="54"/>
      <c r="AJM34" s="54"/>
      <c r="AJN34" s="54"/>
      <c r="AJO34" s="54"/>
      <c r="AJP34" s="54"/>
      <c r="AJQ34" s="54"/>
      <c r="AJR34" s="54"/>
      <c r="AJS34" s="54"/>
      <c r="AJT34" s="54"/>
      <c r="AJU34" s="54"/>
      <c r="AJV34" s="54"/>
      <c r="AJW34" s="54"/>
      <c r="AJX34" s="54"/>
      <c r="AJY34" s="54"/>
      <c r="AJZ34" s="54"/>
      <c r="AKA34" s="54"/>
      <c r="AKB34" s="54"/>
      <c r="AKC34" s="54"/>
      <c r="AKD34" s="54"/>
      <c r="AKE34" s="54"/>
      <c r="AKF34" s="54"/>
      <c r="AKG34" s="54"/>
      <c r="AKH34" s="54"/>
      <c r="AKI34" s="54"/>
      <c r="AKJ34" s="54"/>
      <c r="AKK34" s="54"/>
      <c r="AKL34" s="54"/>
      <c r="AKM34" s="54"/>
      <c r="AKN34" s="54"/>
      <c r="AKO34" s="54"/>
      <c r="AKP34" s="54"/>
      <c r="AKQ34" s="54"/>
      <c r="AKR34" s="54"/>
      <c r="AKS34" s="54"/>
      <c r="AKT34" s="54"/>
      <c r="AKU34" s="54"/>
      <c r="AKV34" s="54"/>
      <c r="AKW34" s="54"/>
      <c r="AKX34" s="54"/>
      <c r="AKY34" s="54"/>
      <c r="AKZ34" s="54"/>
      <c r="ALA34" s="54"/>
      <c r="ALB34" s="54"/>
      <c r="ALC34" s="54"/>
      <c r="ALD34" s="54"/>
      <c r="ALE34" s="54"/>
      <c r="ALF34" s="54"/>
      <c r="ALG34" s="54"/>
      <c r="ALH34" s="54"/>
      <c r="ALI34" s="54"/>
      <c r="ALJ34" s="54"/>
      <c r="ALK34" s="54"/>
      <c r="ALL34" s="54"/>
      <c r="ALM34" s="54"/>
      <c r="ALN34" s="54"/>
      <c r="ALO34" s="54"/>
      <c r="ALP34" s="54"/>
      <c r="ALQ34" s="54"/>
      <c r="ALR34" s="54"/>
      <c r="ALS34" s="54"/>
      <c r="ALT34" s="54"/>
      <c r="ALU34" s="54"/>
      <c r="ALV34" s="54"/>
      <c r="ALW34" s="54"/>
      <c r="ALX34" s="54"/>
      <c r="ALY34" s="54"/>
      <c r="ALZ34" s="54"/>
      <c r="AMA34" s="54"/>
      <c r="AMB34" s="54"/>
      <c r="AMC34" s="54"/>
      <c r="AMD34" s="54"/>
      <c r="AME34" s="54"/>
      <c r="AMF34" s="54"/>
      <c r="AMG34" s="54"/>
      <c r="AMH34" s="54"/>
      <c r="AMI34" s="54"/>
      <c r="AMJ34" s="54"/>
      <c r="AMK34" s="54"/>
      <c r="AML34" s="54"/>
      <c r="AMM34" s="54"/>
      <c r="AMN34" s="54"/>
      <c r="AMO34" s="54"/>
    </row>
    <row r="35" spans="1:1029" ht="18.75" x14ac:dyDescent="0.25">
      <c r="A35" s="8" t="s">
        <v>61</v>
      </c>
      <c r="B35" s="92" t="s">
        <v>315</v>
      </c>
      <c r="C35" s="96" t="s">
        <v>316</v>
      </c>
      <c r="D35" s="9">
        <v>2020</v>
      </c>
      <c r="E35" s="9">
        <v>2021</v>
      </c>
      <c r="F35" s="98">
        <v>0</v>
      </c>
      <c r="G35" s="56">
        <f>H35+I35+J35+K35</f>
        <v>1.5125</v>
      </c>
      <c r="H35" s="99">
        <v>0</v>
      </c>
      <c r="I35" s="99">
        <v>0</v>
      </c>
      <c r="J35" s="56">
        <v>0</v>
      </c>
      <c r="K35" s="99">
        <f>'Раздел № 1'!I33/1.2</f>
        <v>1.5125</v>
      </c>
      <c r="L35" s="100">
        <v>0</v>
      </c>
      <c r="M35" s="97">
        <f>K35</f>
        <v>1.5125</v>
      </c>
      <c r="N35" s="101">
        <f>O35</f>
        <v>0</v>
      </c>
      <c r="O35" s="101">
        <v>0</v>
      </c>
      <c r="P35" s="101">
        <v>0</v>
      </c>
      <c r="Q35" s="101">
        <v>0</v>
      </c>
      <c r="R35" s="102">
        <f>S35</f>
        <v>1.5125</v>
      </c>
      <c r="S35" s="102">
        <f>M35-O35</f>
        <v>1.5125</v>
      </c>
      <c r="T35" s="102">
        <v>0</v>
      </c>
      <c r="U35" s="102">
        <v>0</v>
      </c>
      <c r="V35" s="102">
        <v>0</v>
      </c>
      <c r="W35" s="102">
        <v>0</v>
      </c>
      <c r="X35" s="102">
        <v>0</v>
      </c>
      <c r="Y35" s="102">
        <v>0</v>
      </c>
      <c r="Z35" s="102">
        <v>0</v>
      </c>
      <c r="AA35" s="102">
        <v>0</v>
      </c>
      <c r="AB35" s="102">
        <v>0</v>
      </c>
      <c r="AC35" s="102">
        <v>0</v>
      </c>
      <c r="AD35" s="102">
        <v>0</v>
      </c>
      <c r="AE35" s="102">
        <v>0</v>
      </c>
      <c r="AF35" s="102">
        <v>0</v>
      </c>
      <c r="AG35" s="102">
        <v>0</v>
      </c>
      <c r="AH35" s="56">
        <f>M35</f>
        <v>1.5125</v>
      </c>
      <c r="AI35" s="102">
        <f>AH35</f>
        <v>1.5125</v>
      </c>
      <c r="AJ35" s="102">
        <v>0</v>
      </c>
      <c r="AK35" s="102">
        <v>0</v>
      </c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54"/>
      <c r="IH35" s="54"/>
      <c r="II35" s="54"/>
      <c r="IJ35" s="54"/>
      <c r="IK35" s="54"/>
      <c r="IL35" s="54"/>
      <c r="IM35" s="54"/>
      <c r="IN35" s="54"/>
      <c r="IO35" s="54"/>
      <c r="IP35" s="54"/>
      <c r="IQ35" s="54"/>
      <c r="IR35" s="54"/>
      <c r="IS35" s="54"/>
      <c r="IT35" s="54"/>
      <c r="IU35" s="54"/>
      <c r="IV35" s="54"/>
      <c r="IW35" s="54"/>
      <c r="IX35" s="54"/>
      <c r="IY35" s="54"/>
      <c r="IZ35" s="54"/>
      <c r="JA35" s="54"/>
      <c r="JB35" s="54"/>
      <c r="JC35" s="54"/>
      <c r="JD35" s="54"/>
      <c r="JE35" s="54"/>
      <c r="JF35" s="54"/>
      <c r="JG35" s="54"/>
      <c r="JH35" s="54"/>
      <c r="JI35" s="54"/>
      <c r="JJ35" s="54"/>
      <c r="JK35" s="54"/>
      <c r="JL35" s="54"/>
      <c r="JM35" s="54"/>
      <c r="JN35" s="54"/>
      <c r="JO35" s="54"/>
      <c r="JP35" s="54"/>
      <c r="JQ35" s="54"/>
      <c r="JR35" s="54"/>
      <c r="JS35" s="54"/>
      <c r="JT35" s="54"/>
      <c r="JU35" s="54"/>
      <c r="JV35" s="54"/>
      <c r="JW35" s="54"/>
      <c r="JX35" s="54"/>
      <c r="JY35" s="54"/>
      <c r="JZ35" s="54"/>
      <c r="KA35" s="54"/>
      <c r="KB35" s="54"/>
      <c r="KC35" s="54"/>
      <c r="KD35" s="54"/>
      <c r="KE35" s="54"/>
      <c r="KF35" s="54"/>
      <c r="KG35" s="54"/>
      <c r="KH35" s="54"/>
      <c r="KI35" s="54"/>
      <c r="KJ35" s="54"/>
      <c r="KK35" s="54"/>
      <c r="KL35" s="54"/>
      <c r="KM35" s="54"/>
      <c r="KN35" s="54"/>
      <c r="KO35" s="54"/>
      <c r="KP35" s="54"/>
      <c r="KQ35" s="54"/>
      <c r="KR35" s="54"/>
      <c r="KS35" s="54"/>
      <c r="KT35" s="54"/>
      <c r="KU35" s="54"/>
      <c r="KV35" s="54"/>
      <c r="KW35" s="54"/>
      <c r="KX35" s="54"/>
      <c r="KY35" s="54"/>
      <c r="KZ35" s="54"/>
      <c r="LA35" s="54"/>
      <c r="LB35" s="54"/>
      <c r="LC35" s="54"/>
      <c r="LD35" s="54"/>
      <c r="LE35" s="54"/>
      <c r="LF35" s="54"/>
      <c r="LG35" s="54"/>
      <c r="LH35" s="54"/>
      <c r="LI35" s="54"/>
      <c r="LJ35" s="54"/>
      <c r="LK35" s="54"/>
      <c r="LL35" s="54"/>
      <c r="LM35" s="54"/>
      <c r="LN35" s="54"/>
      <c r="LO35" s="54"/>
      <c r="LP35" s="54"/>
      <c r="LQ35" s="54"/>
      <c r="LR35" s="54"/>
      <c r="LS35" s="54"/>
      <c r="LT35" s="54"/>
      <c r="LU35" s="54"/>
      <c r="LV35" s="54"/>
      <c r="LW35" s="54"/>
      <c r="LX35" s="54"/>
      <c r="LY35" s="54"/>
      <c r="LZ35" s="54"/>
      <c r="MA35" s="54"/>
      <c r="MB35" s="54"/>
      <c r="MC35" s="54"/>
      <c r="MD35" s="54"/>
      <c r="ME35" s="54"/>
      <c r="MF35" s="54"/>
      <c r="MG35" s="54"/>
      <c r="MH35" s="54"/>
      <c r="MI35" s="54"/>
      <c r="MJ35" s="54"/>
      <c r="MK35" s="54"/>
      <c r="ML35" s="54"/>
      <c r="MM35" s="54"/>
      <c r="MN35" s="54"/>
      <c r="MO35" s="54"/>
      <c r="MP35" s="54"/>
      <c r="MQ35" s="54"/>
      <c r="MR35" s="54"/>
      <c r="MS35" s="54"/>
      <c r="MT35" s="54"/>
      <c r="MU35" s="54"/>
      <c r="MV35" s="54"/>
      <c r="MW35" s="54"/>
      <c r="MX35" s="54"/>
      <c r="MY35" s="54"/>
      <c r="MZ35" s="54"/>
      <c r="NA35" s="54"/>
      <c r="NB35" s="54"/>
      <c r="NC35" s="54"/>
      <c r="ND35" s="54"/>
      <c r="NE35" s="54"/>
      <c r="NF35" s="54"/>
      <c r="NG35" s="54"/>
      <c r="NH35" s="54"/>
      <c r="NI35" s="54"/>
      <c r="NJ35" s="54"/>
      <c r="NK35" s="54"/>
      <c r="NL35" s="54"/>
      <c r="NM35" s="54"/>
      <c r="NN35" s="54"/>
      <c r="NO35" s="54"/>
      <c r="NP35" s="54"/>
      <c r="NQ35" s="54"/>
      <c r="NR35" s="54"/>
      <c r="NS35" s="54"/>
      <c r="NT35" s="54"/>
      <c r="NU35" s="54"/>
      <c r="NV35" s="54"/>
      <c r="NW35" s="54"/>
      <c r="NX35" s="54"/>
      <c r="NY35" s="54"/>
      <c r="NZ35" s="54"/>
      <c r="OA35" s="54"/>
      <c r="OB35" s="54"/>
      <c r="OC35" s="54"/>
      <c r="OD35" s="54"/>
      <c r="OE35" s="54"/>
      <c r="OF35" s="54"/>
      <c r="OG35" s="54"/>
      <c r="OH35" s="54"/>
      <c r="OI35" s="54"/>
      <c r="OJ35" s="54"/>
      <c r="OK35" s="54"/>
      <c r="OL35" s="54"/>
      <c r="OM35" s="54"/>
      <c r="ON35" s="54"/>
      <c r="OO35" s="54"/>
      <c r="OP35" s="54"/>
      <c r="OQ35" s="54"/>
      <c r="OR35" s="54"/>
      <c r="OS35" s="54"/>
      <c r="OT35" s="54"/>
      <c r="OU35" s="54"/>
      <c r="OV35" s="54"/>
      <c r="OW35" s="54"/>
      <c r="OX35" s="54"/>
      <c r="OY35" s="54"/>
      <c r="OZ35" s="54"/>
      <c r="PA35" s="54"/>
      <c r="PB35" s="54"/>
      <c r="PC35" s="54"/>
      <c r="PD35" s="54"/>
      <c r="PE35" s="54"/>
      <c r="PF35" s="54"/>
      <c r="PG35" s="54"/>
      <c r="PH35" s="54"/>
      <c r="PI35" s="54"/>
      <c r="PJ35" s="54"/>
      <c r="PK35" s="54"/>
      <c r="PL35" s="54"/>
      <c r="PM35" s="54"/>
      <c r="PN35" s="54"/>
      <c r="PO35" s="54"/>
      <c r="PP35" s="54"/>
      <c r="PQ35" s="54"/>
      <c r="PR35" s="54"/>
      <c r="PS35" s="54"/>
      <c r="PT35" s="54"/>
      <c r="PU35" s="54"/>
      <c r="PV35" s="54"/>
      <c r="PW35" s="54"/>
      <c r="PX35" s="54"/>
      <c r="PY35" s="54"/>
      <c r="PZ35" s="54"/>
      <c r="QA35" s="54"/>
      <c r="QB35" s="54"/>
      <c r="QC35" s="54"/>
      <c r="QD35" s="54"/>
      <c r="QE35" s="54"/>
      <c r="QF35" s="54"/>
      <c r="QG35" s="54"/>
      <c r="QH35" s="54"/>
      <c r="QI35" s="54"/>
      <c r="QJ35" s="54"/>
      <c r="QK35" s="54"/>
      <c r="QL35" s="54"/>
      <c r="QM35" s="54"/>
      <c r="QN35" s="54"/>
      <c r="QO35" s="54"/>
      <c r="QP35" s="54"/>
      <c r="QQ35" s="54"/>
      <c r="QR35" s="54"/>
      <c r="QS35" s="54"/>
      <c r="QT35" s="54"/>
      <c r="QU35" s="54"/>
      <c r="QV35" s="54"/>
      <c r="QW35" s="54"/>
      <c r="QX35" s="54"/>
      <c r="QY35" s="54"/>
      <c r="QZ35" s="54"/>
      <c r="RA35" s="54"/>
      <c r="RB35" s="54"/>
      <c r="RC35" s="54"/>
      <c r="RD35" s="54"/>
      <c r="RE35" s="54"/>
      <c r="RF35" s="54"/>
      <c r="RG35" s="54"/>
      <c r="RH35" s="54"/>
      <c r="RI35" s="54"/>
      <c r="RJ35" s="54"/>
      <c r="RK35" s="54"/>
      <c r="RL35" s="54"/>
      <c r="RM35" s="54"/>
      <c r="RN35" s="54"/>
      <c r="RO35" s="54"/>
      <c r="RP35" s="54"/>
      <c r="RQ35" s="54"/>
      <c r="RR35" s="54"/>
      <c r="RS35" s="54"/>
      <c r="RT35" s="54"/>
      <c r="RU35" s="54"/>
      <c r="RV35" s="54"/>
      <c r="RW35" s="54"/>
      <c r="RX35" s="54"/>
      <c r="RY35" s="54"/>
      <c r="RZ35" s="54"/>
      <c r="SA35" s="54"/>
      <c r="SB35" s="54"/>
      <c r="SC35" s="54"/>
      <c r="SD35" s="54"/>
      <c r="SE35" s="54"/>
      <c r="SF35" s="54"/>
      <c r="SG35" s="54"/>
      <c r="SH35" s="54"/>
      <c r="SI35" s="54"/>
      <c r="SJ35" s="54"/>
      <c r="SK35" s="54"/>
      <c r="SL35" s="54"/>
      <c r="SM35" s="54"/>
      <c r="SN35" s="54"/>
      <c r="SO35" s="54"/>
      <c r="SP35" s="54"/>
      <c r="SQ35" s="54"/>
      <c r="SR35" s="54"/>
      <c r="SS35" s="54"/>
      <c r="ST35" s="54"/>
      <c r="SU35" s="54"/>
      <c r="SV35" s="54"/>
      <c r="SW35" s="54"/>
      <c r="SX35" s="54"/>
      <c r="SY35" s="54"/>
      <c r="SZ35" s="54"/>
      <c r="TA35" s="54"/>
      <c r="TB35" s="54"/>
      <c r="TC35" s="54"/>
      <c r="TD35" s="54"/>
      <c r="TE35" s="54"/>
      <c r="TF35" s="54"/>
      <c r="TG35" s="54"/>
      <c r="TH35" s="54"/>
      <c r="TI35" s="54"/>
      <c r="TJ35" s="54"/>
      <c r="TK35" s="54"/>
      <c r="TL35" s="54"/>
      <c r="TM35" s="54"/>
      <c r="TN35" s="54"/>
      <c r="TO35" s="54"/>
      <c r="TP35" s="54"/>
      <c r="TQ35" s="54"/>
      <c r="TR35" s="54"/>
      <c r="TS35" s="54"/>
      <c r="TT35" s="54"/>
      <c r="TU35" s="54"/>
      <c r="TV35" s="54"/>
      <c r="TW35" s="54"/>
      <c r="TX35" s="54"/>
      <c r="TY35" s="54"/>
      <c r="TZ35" s="54"/>
      <c r="UA35" s="54"/>
      <c r="UB35" s="54"/>
      <c r="UC35" s="54"/>
      <c r="UD35" s="54"/>
      <c r="UE35" s="54"/>
      <c r="UF35" s="54"/>
      <c r="UG35" s="54"/>
      <c r="UH35" s="54"/>
      <c r="UI35" s="54"/>
      <c r="UJ35" s="54"/>
      <c r="UK35" s="54"/>
      <c r="UL35" s="54"/>
      <c r="UM35" s="54"/>
      <c r="UN35" s="54"/>
      <c r="UO35" s="54"/>
      <c r="UP35" s="54"/>
      <c r="UQ35" s="54"/>
      <c r="UR35" s="54"/>
      <c r="US35" s="54"/>
      <c r="UT35" s="54"/>
      <c r="UU35" s="54"/>
      <c r="UV35" s="54"/>
      <c r="UW35" s="54"/>
      <c r="UX35" s="54"/>
      <c r="UY35" s="54"/>
      <c r="UZ35" s="54"/>
      <c r="VA35" s="54"/>
      <c r="VB35" s="54"/>
      <c r="VC35" s="54"/>
      <c r="VD35" s="54"/>
      <c r="VE35" s="54"/>
      <c r="VF35" s="54"/>
      <c r="VG35" s="54"/>
      <c r="VH35" s="54"/>
      <c r="VI35" s="54"/>
      <c r="VJ35" s="54"/>
      <c r="VK35" s="54"/>
      <c r="VL35" s="54"/>
      <c r="VM35" s="54"/>
      <c r="VN35" s="54"/>
      <c r="VO35" s="54"/>
      <c r="VP35" s="54"/>
      <c r="VQ35" s="54"/>
      <c r="VR35" s="54"/>
      <c r="VS35" s="54"/>
      <c r="VT35" s="54"/>
      <c r="VU35" s="54"/>
      <c r="VV35" s="54"/>
      <c r="VW35" s="54"/>
      <c r="VX35" s="54"/>
      <c r="VY35" s="54"/>
      <c r="VZ35" s="54"/>
      <c r="WA35" s="54"/>
      <c r="WB35" s="54"/>
      <c r="WC35" s="54"/>
      <c r="WD35" s="54"/>
      <c r="WE35" s="54"/>
      <c r="WF35" s="54"/>
      <c r="WG35" s="54"/>
      <c r="WH35" s="54"/>
      <c r="WI35" s="54"/>
      <c r="WJ35" s="54"/>
      <c r="WK35" s="54"/>
      <c r="WL35" s="54"/>
      <c r="WM35" s="54"/>
      <c r="WN35" s="54"/>
      <c r="WO35" s="54"/>
      <c r="WP35" s="54"/>
      <c r="WQ35" s="54"/>
      <c r="WR35" s="54"/>
      <c r="WS35" s="54"/>
      <c r="WT35" s="54"/>
      <c r="WU35" s="54"/>
      <c r="WV35" s="54"/>
      <c r="WW35" s="54"/>
      <c r="WX35" s="54"/>
      <c r="WY35" s="54"/>
      <c r="WZ35" s="54"/>
      <c r="XA35" s="54"/>
      <c r="XB35" s="54"/>
      <c r="XC35" s="54"/>
      <c r="XD35" s="54"/>
      <c r="XE35" s="54"/>
      <c r="XF35" s="54"/>
      <c r="XG35" s="54"/>
      <c r="XH35" s="54"/>
      <c r="XI35" s="54"/>
      <c r="XJ35" s="54"/>
      <c r="XK35" s="54"/>
      <c r="XL35" s="54"/>
      <c r="XM35" s="54"/>
      <c r="XN35" s="54"/>
      <c r="XO35" s="54"/>
      <c r="XP35" s="54"/>
      <c r="XQ35" s="54"/>
      <c r="XR35" s="54"/>
      <c r="XS35" s="54"/>
      <c r="XT35" s="54"/>
      <c r="XU35" s="54"/>
      <c r="XV35" s="54"/>
      <c r="XW35" s="54"/>
      <c r="XX35" s="54"/>
      <c r="XY35" s="54"/>
      <c r="XZ35" s="54"/>
      <c r="YA35" s="54"/>
      <c r="YB35" s="54"/>
      <c r="YC35" s="54"/>
      <c r="YD35" s="54"/>
      <c r="YE35" s="54"/>
      <c r="YF35" s="54"/>
      <c r="YG35" s="54"/>
      <c r="YH35" s="54"/>
      <c r="YI35" s="54"/>
      <c r="YJ35" s="54"/>
      <c r="YK35" s="54"/>
      <c r="YL35" s="54"/>
      <c r="YM35" s="54"/>
      <c r="YN35" s="54"/>
      <c r="YO35" s="54"/>
      <c r="YP35" s="54"/>
      <c r="YQ35" s="54"/>
      <c r="YR35" s="54"/>
      <c r="YS35" s="54"/>
      <c r="YT35" s="54"/>
      <c r="YU35" s="54"/>
      <c r="YV35" s="54"/>
      <c r="YW35" s="54"/>
      <c r="YX35" s="54"/>
      <c r="YY35" s="54"/>
      <c r="YZ35" s="54"/>
      <c r="ZA35" s="54"/>
      <c r="ZB35" s="54"/>
      <c r="ZC35" s="54"/>
      <c r="ZD35" s="54"/>
      <c r="ZE35" s="54"/>
      <c r="ZF35" s="54"/>
      <c r="ZG35" s="54"/>
      <c r="ZH35" s="54"/>
      <c r="ZI35" s="54"/>
      <c r="ZJ35" s="54"/>
      <c r="ZK35" s="54"/>
      <c r="ZL35" s="54"/>
      <c r="ZM35" s="54"/>
      <c r="ZN35" s="54"/>
      <c r="ZO35" s="54"/>
      <c r="ZP35" s="54"/>
      <c r="ZQ35" s="54"/>
      <c r="ZR35" s="54"/>
      <c r="ZS35" s="54"/>
      <c r="ZT35" s="54"/>
      <c r="ZU35" s="54"/>
      <c r="ZV35" s="54"/>
      <c r="ZW35" s="54"/>
      <c r="ZX35" s="54"/>
      <c r="ZY35" s="54"/>
      <c r="ZZ35" s="54"/>
      <c r="AAA35" s="54"/>
      <c r="AAB35" s="54"/>
      <c r="AAC35" s="54"/>
      <c r="AAD35" s="54"/>
      <c r="AAE35" s="54"/>
      <c r="AAF35" s="54"/>
      <c r="AAG35" s="54"/>
      <c r="AAH35" s="54"/>
      <c r="AAI35" s="54"/>
      <c r="AAJ35" s="54"/>
      <c r="AAK35" s="54"/>
      <c r="AAL35" s="54"/>
      <c r="AAM35" s="54"/>
      <c r="AAN35" s="54"/>
      <c r="AAO35" s="54"/>
      <c r="AAP35" s="54"/>
      <c r="AAQ35" s="54"/>
      <c r="AAR35" s="54"/>
      <c r="AAS35" s="54"/>
      <c r="AAT35" s="54"/>
      <c r="AAU35" s="54"/>
      <c r="AAV35" s="54"/>
      <c r="AAW35" s="54"/>
      <c r="AAX35" s="54"/>
      <c r="AAY35" s="54"/>
      <c r="AAZ35" s="54"/>
      <c r="ABA35" s="54"/>
      <c r="ABB35" s="54"/>
      <c r="ABC35" s="54"/>
      <c r="ABD35" s="54"/>
      <c r="ABE35" s="54"/>
      <c r="ABF35" s="54"/>
      <c r="ABG35" s="54"/>
      <c r="ABH35" s="54"/>
      <c r="ABI35" s="54"/>
      <c r="ABJ35" s="54"/>
      <c r="ABK35" s="54"/>
      <c r="ABL35" s="54"/>
      <c r="ABM35" s="54"/>
      <c r="ABN35" s="54"/>
      <c r="ABO35" s="54"/>
      <c r="ABP35" s="54"/>
      <c r="ABQ35" s="54"/>
      <c r="ABR35" s="54"/>
      <c r="ABS35" s="54"/>
      <c r="ABT35" s="54"/>
      <c r="ABU35" s="54"/>
      <c r="ABV35" s="54"/>
      <c r="ABW35" s="54"/>
      <c r="ABX35" s="54"/>
      <c r="ABY35" s="54"/>
      <c r="ABZ35" s="54"/>
      <c r="ACA35" s="54"/>
      <c r="ACB35" s="54"/>
      <c r="ACC35" s="54"/>
      <c r="ACD35" s="54"/>
      <c r="ACE35" s="54"/>
      <c r="ACF35" s="54"/>
      <c r="ACG35" s="54"/>
      <c r="ACH35" s="54"/>
      <c r="ACI35" s="54"/>
      <c r="ACJ35" s="54"/>
      <c r="ACK35" s="54"/>
      <c r="ACL35" s="54"/>
      <c r="ACM35" s="54"/>
      <c r="ACN35" s="54"/>
      <c r="ACO35" s="54"/>
      <c r="ACP35" s="54"/>
      <c r="ACQ35" s="54"/>
      <c r="ACR35" s="54"/>
      <c r="ACS35" s="54"/>
      <c r="ACT35" s="54"/>
      <c r="ACU35" s="54"/>
      <c r="ACV35" s="54"/>
      <c r="ACW35" s="54"/>
      <c r="ACX35" s="54"/>
      <c r="ACY35" s="54"/>
      <c r="ACZ35" s="54"/>
      <c r="ADA35" s="54"/>
      <c r="ADB35" s="54"/>
      <c r="ADC35" s="54"/>
      <c r="ADD35" s="54"/>
      <c r="ADE35" s="54"/>
      <c r="ADF35" s="54"/>
      <c r="ADG35" s="54"/>
      <c r="ADH35" s="54"/>
      <c r="ADI35" s="54"/>
      <c r="ADJ35" s="54"/>
      <c r="ADK35" s="54"/>
      <c r="ADL35" s="54"/>
      <c r="ADM35" s="54"/>
      <c r="ADN35" s="54"/>
      <c r="ADO35" s="54"/>
      <c r="ADP35" s="54"/>
      <c r="ADQ35" s="54"/>
      <c r="ADR35" s="54"/>
      <c r="ADS35" s="54"/>
      <c r="ADT35" s="54"/>
      <c r="ADU35" s="54"/>
      <c r="ADV35" s="54"/>
      <c r="ADW35" s="54"/>
      <c r="ADX35" s="54"/>
      <c r="ADY35" s="54"/>
      <c r="ADZ35" s="54"/>
      <c r="AEA35" s="54"/>
      <c r="AEB35" s="54"/>
      <c r="AEC35" s="54"/>
      <c r="AED35" s="54"/>
      <c r="AEE35" s="54"/>
      <c r="AEF35" s="54"/>
      <c r="AEG35" s="54"/>
      <c r="AEH35" s="54"/>
      <c r="AEI35" s="54"/>
      <c r="AEJ35" s="54"/>
      <c r="AEK35" s="54"/>
      <c r="AEL35" s="54"/>
      <c r="AEM35" s="54"/>
      <c r="AEN35" s="54"/>
      <c r="AEO35" s="54"/>
      <c r="AEP35" s="54"/>
      <c r="AEQ35" s="54"/>
      <c r="AER35" s="54"/>
      <c r="AES35" s="54"/>
      <c r="AET35" s="54"/>
      <c r="AEU35" s="54"/>
      <c r="AEV35" s="54"/>
      <c r="AEW35" s="54"/>
      <c r="AEX35" s="54"/>
      <c r="AEY35" s="54"/>
      <c r="AEZ35" s="54"/>
      <c r="AFA35" s="54"/>
      <c r="AFB35" s="54"/>
      <c r="AFC35" s="54"/>
      <c r="AFD35" s="54"/>
      <c r="AFE35" s="54"/>
      <c r="AFF35" s="54"/>
      <c r="AFG35" s="54"/>
      <c r="AFH35" s="54"/>
      <c r="AFI35" s="54"/>
      <c r="AFJ35" s="54"/>
      <c r="AFK35" s="54"/>
      <c r="AFL35" s="54"/>
      <c r="AFM35" s="54"/>
      <c r="AFN35" s="54"/>
      <c r="AFO35" s="54"/>
      <c r="AFP35" s="54"/>
      <c r="AFQ35" s="54"/>
      <c r="AFR35" s="54"/>
      <c r="AFS35" s="54"/>
      <c r="AFT35" s="54"/>
      <c r="AFU35" s="54"/>
      <c r="AFV35" s="54"/>
      <c r="AFW35" s="54"/>
      <c r="AFX35" s="54"/>
      <c r="AFY35" s="54"/>
      <c r="AFZ35" s="54"/>
      <c r="AGA35" s="54"/>
      <c r="AGB35" s="54"/>
      <c r="AGC35" s="54"/>
      <c r="AGD35" s="54"/>
      <c r="AGE35" s="54"/>
      <c r="AGF35" s="54"/>
      <c r="AGG35" s="54"/>
      <c r="AGH35" s="54"/>
      <c r="AGI35" s="54"/>
      <c r="AGJ35" s="54"/>
      <c r="AGK35" s="54"/>
      <c r="AGL35" s="54"/>
      <c r="AGM35" s="54"/>
      <c r="AGN35" s="54"/>
      <c r="AGO35" s="54"/>
      <c r="AGP35" s="54"/>
      <c r="AGQ35" s="54"/>
      <c r="AGR35" s="54"/>
      <c r="AGS35" s="54"/>
      <c r="AGT35" s="54"/>
      <c r="AGU35" s="54"/>
      <c r="AGV35" s="54"/>
      <c r="AGW35" s="54"/>
      <c r="AGX35" s="54"/>
      <c r="AGY35" s="54"/>
      <c r="AGZ35" s="54"/>
      <c r="AHA35" s="54"/>
      <c r="AHB35" s="54"/>
      <c r="AHC35" s="54"/>
      <c r="AHD35" s="54"/>
      <c r="AHE35" s="54"/>
      <c r="AHF35" s="54"/>
      <c r="AHG35" s="54"/>
      <c r="AHH35" s="54"/>
      <c r="AHI35" s="54"/>
      <c r="AHJ35" s="54"/>
      <c r="AHK35" s="54"/>
      <c r="AHL35" s="54"/>
      <c r="AHM35" s="54"/>
      <c r="AHN35" s="54"/>
      <c r="AHO35" s="54"/>
      <c r="AHP35" s="54"/>
      <c r="AHQ35" s="54"/>
      <c r="AHR35" s="54"/>
      <c r="AHS35" s="54"/>
      <c r="AHT35" s="54"/>
      <c r="AHU35" s="54"/>
      <c r="AHV35" s="54"/>
      <c r="AHW35" s="54"/>
      <c r="AHX35" s="54"/>
      <c r="AHY35" s="54"/>
      <c r="AHZ35" s="54"/>
      <c r="AIA35" s="54"/>
      <c r="AIB35" s="54"/>
      <c r="AIC35" s="54"/>
      <c r="AID35" s="54"/>
      <c r="AIE35" s="54"/>
      <c r="AIF35" s="54"/>
      <c r="AIG35" s="54"/>
      <c r="AIH35" s="54"/>
      <c r="AII35" s="54"/>
      <c r="AIJ35" s="54"/>
      <c r="AIK35" s="54"/>
      <c r="AIL35" s="54"/>
      <c r="AIM35" s="54"/>
      <c r="AIN35" s="54"/>
      <c r="AIO35" s="54"/>
      <c r="AIP35" s="54"/>
      <c r="AIQ35" s="54"/>
      <c r="AIR35" s="54"/>
      <c r="AIS35" s="54"/>
      <c r="AIT35" s="54"/>
      <c r="AIU35" s="54"/>
      <c r="AIV35" s="54"/>
      <c r="AIW35" s="54"/>
      <c r="AIX35" s="54"/>
      <c r="AIY35" s="54"/>
      <c r="AIZ35" s="54"/>
      <c r="AJA35" s="54"/>
      <c r="AJB35" s="54"/>
      <c r="AJC35" s="54"/>
      <c r="AJD35" s="54"/>
      <c r="AJE35" s="54"/>
      <c r="AJF35" s="54"/>
      <c r="AJG35" s="54"/>
      <c r="AJH35" s="54"/>
      <c r="AJI35" s="54"/>
      <c r="AJJ35" s="54"/>
      <c r="AJK35" s="54"/>
      <c r="AJL35" s="54"/>
      <c r="AJM35" s="54"/>
      <c r="AJN35" s="54"/>
      <c r="AJO35" s="54"/>
      <c r="AJP35" s="54"/>
      <c r="AJQ35" s="54"/>
      <c r="AJR35" s="54"/>
      <c r="AJS35" s="54"/>
      <c r="AJT35" s="54"/>
      <c r="AJU35" s="54"/>
      <c r="AJV35" s="54"/>
      <c r="AJW35" s="54"/>
      <c r="AJX35" s="54"/>
      <c r="AJY35" s="54"/>
      <c r="AJZ35" s="54"/>
      <c r="AKA35" s="54"/>
      <c r="AKB35" s="54"/>
      <c r="AKC35" s="54"/>
      <c r="AKD35" s="54"/>
      <c r="AKE35" s="54"/>
      <c r="AKF35" s="54"/>
      <c r="AKG35" s="54"/>
      <c r="AKH35" s="54"/>
      <c r="AKI35" s="54"/>
      <c r="AKJ35" s="54"/>
      <c r="AKK35" s="54"/>
      <c r="AKL35" s="54"/>
      <c r="AKM35" s="54"/>
      <c r="AKN35" s="54"/>
      <c r="AKO35" s="54"/>
      <c r="AKP35" s="54"/>
      <c r="AKQ35" s="54"/>
      <c r="AKR35" s="54"/>
      <c r="AKS35" s="54"/>
      <c r="AKT35" s="54"/>
      <c r="AKU35" s="54"/>
      <c r="AKV35" s="54"/>
      <c r="AKW35" s="54"/>
      <c r="AKX35" s="54"/>
      <c r="AKY35" s="54"/>
      <c r="AKZ35" s="54"/>
      <c r="ALA35" s="54"/>
      <c r="ALB35" s="54"/>
      <c r="ALC35" s="54"/>
      <c r="ALD35" s="54"/>
      <c r="ALE35" s="54"/>
      <c r="ALF35" s="54"/>
      <c r="ALG35" s="54"/>
      <c r="ALH35" s="54"/>
      <c r="ALI35" s="54"/>
      <c r="ALJ35" s="54"/>
      <c r="ALK35" s="54"/>
      <c r="ALL35" s="54"/>
      <c r="ALM35" s="54"/>
      <c r="ALN35" s="54"/>
      <c r="ALO35" s="54"/>
      <c r="ALP35" s="54"/>
      <c r="ALQ35" s="54"/>
      <c r="ALR35" s="54"/>
      <c r="ALS35" s="54"/>
      <c r="ALT35" s="54"/>
      <c r="ALU35" s="54"/>
      <c r="ALV35" s="54"/>
      <c r="ALW35" s="54"/>
      <c r="ALX35" s="54"/>
      <c r="ALY35" s="54"/>
      <c r="ALZ35" s="54"/>
      <c r="AMA35" s="54"/>
      <c r="AMB35" s="54"/>
      <c r="AMC35" s="54"/>
      <c r="AMD35" s="54"/>
      <c r="AME35" s="54"/>
      <c r="AMF35" s="54"/>
      <c r="AMG35" s="54"/>
      <c r="AMH35" s="54"/>
      <c r="AMI35" s="54"/>
      <c r="AMJ35" s="54"/>
      <c r="AMK35" s="54"/>
      <c r="AML35" s="54"/>
      <c r="AMM35" s="54"/>
      <c r="AMN35" s="54"/>
      <c r="AMO35" s="54"/>
    </row>
    <row r="36" spans="1:1029" ht="33" customHeight="1" x14ac:dyDescent="0.25"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  <c r="MZ36" s="54"/>
      <c r="NA36" s="54"/>
      <c r="NB36" s="54"/>
      <c r="NC36" s="54"/>
      <c r="ND36" s="54"/>
      <c r="NE36" s="54"/>
      <c r="NF36" s="54"/>
      <c r="NG36" s="54"/>
      <c r="NH36" s="54"/>
      <c r="NI36" s="54"/>
      <c r="NJ36" s="54"/>
      <c r="NK36" s="54"/>
      <c r="NL36" s="54"/>
      <c r="NM36" s="54"/>
      <c r="NN36" s="54"/>
      <c r="NO36" s="54"/>
      <c r="NP36" s="54"/>
      <c r="NQ36" s="54"/>
      <c r="NR36" s="54"/>
      <c r="NS36" s="54"/>
      <c r="NT36" s="54"/>
      <c r="NU36" s="54"/>
      <c r="NV36" s="54"/>
      <c r="NW36" s="54"/>
      <c r="NX36" s="54"/>
      <c r="NY36" s="54"/>
      <c r="NZ36" s="54"/>
      <c r="OA36" s="54"/>
      <c r="OB36" s="54"/>
      <c r="OC36" s="54"/>
      <c r="OD36" s="54"/>
      <c r="OE36" s="54"/>
      <c r="OF36" s="54"/>
      <c r="OG36" s="54"/>
      <c r="OH36" s="54"/>
      <c r="OI36" s="54"/>
      <c r="OJ36" s="54"/>
      <c r="OK36" s="54"/>
      <c r="OL36" s="54"/>
      <c r="OM36" s="54"/>
      <c r="ON36" s="54"/>
      <c r="OO36" s="54"/>
      <c r="OP36" s="54"/>
      <c r="OQ36" s="54"/>
      <c r="OR36" s="54"/>
      <c r="OS36" s="54"/>
      <c r="OT36" s="54"/>
      <c r="OU36" s="54"/>
      <c r="OV36" s="54"/>
      <c r="OW36" s="54"/>
      <c r="OX36" s="54"/>
      <c r="OY36" s="54"/>
      <c r="OZ36" s="54"/>
      <c r="PA36" s="54"/>
      <c r="PB36" s="54"/>
      <c r="PC36" s="54"/>
      <c r="PD36" s="54"/>
      <c r="PE36" s="54"/>
      <c r="PF36" s="54"/>
      <c r="PG36" s="54"/>
      <c r="PH36" s="54"/>
      <c r="PI36" s="54"/>
      <c r="PJ36" s="54"/>
      <c r="PK36" s="54"/>
      <c r="PL36" s="54"/>
      <c r="PM36" s="54"/>
      <c r="PN36" s="54"/>
      <c r="PO36" s="54"/>
      <c r="PP36" s="54"/>
      <c r="PQ36" s="54"/>
      <c r="PR36" s="54"/>
      <c r="PS36" s="54"/>
      <c r="PT36" s="54"/>
      <c r="PU36" s="54"/>
      <c r="PV36" s="54"/>
      <c r="PW36" s="54"/>
      <c r="PX36" s="54"/>
      <c r="PY36" s="54"/>
      <c r="PZ36" s="54"/>
      <c r="QA36" s="54"/>
      <c r="QB36" s="54"/>
      <c r="QC36" s="54"/>
      <c r="QD36" s="54"/>
      <c r="QE36" s="54"/>
      <c r="QF36" s="54"/>
      <c r="QG36" s="54"/>
      <c r="QH36" s="54"/>
      <c r="QI36" s="54"/>
      <c r="QJ36" s="54"/>
      <c r="QK36" s="54"/>
      <c r="QL36" s="54"/>
      <c r="QM36" s="54"/>
      <c r="QN36" s="54"/>
      <c r="QO36" s="54"/>
      <c r="QP36" s="54"/>
      <c r="QQ36" s="54"/>
      <c r="QR36" s="54"/>
      <c r="QS36" s="54"/>
      <c r="QT36" s="54"/>
      <c r="QU36" s="54"/>
      <c r="QV36" s="54"/>
      <c r="QW36" s="54"/>
      <c r="QX36" s="54"/>
      <c r="QY36" s="54"/>
      <c r="QZ36" s="54"/>
      <c r="RA36" s="54"/>
      <c r="RB36" s="54"/>
      <c r="RC36" s="54"/>
      <c r="RD36" s="54"/>
      <c r="RE36" s="54"/>
      <c r="RF36" s="54"/>
      <c r="RG36" s="54"/>
      <c r="RH36" s="54"/>
      <c r="RI36" s="54"/>
      <c r="RJ36" s="54"/>
      <c r="RK36" s="54"/>
      <c r="RL36" s="54"/>
      <c r="RM36" s="54"/>
      <c r="RN36" s="54"/>
      <c r="RO36" s="54"/>
      <c r="RP36" s="54"/>
      <c r="RQ36" s="54"/>
      <c r="RR36" s="54"/>
      <c r="RS36" s="54"/>
      <c r="RT36" s="54"/>
      <c r="RU36" s="54"/>
      <c r="RV36" s="54"/>
      <c r="RW36" s="54"/>
      <c r="RX36" s="54"/>
      <c r="RY36" s="54"/>
      <c r="RZ36" s="54"/>
      <c r="SA36" s="54"/>
      <c r="SB36" s="54"/>
      <c r="SC36" s="54"/>
      <c r="SD36" s="54"/>
      <c r="SE36" s="54"/>
      <c r="SF36" s="54"/>
      <c r="SG36" s="54"/>
      <c r="SH36" s="54"/>
      <c r="SI36" s="54"/>
      <c r="SJ36" s="54"/>
      <c r="SK36" s="54"/>
      <c r="SL36" s="54"/>
      <c r="SM36" s="54"/>
      <c r="SN36" s="54"/>
      <c r="SO36" s="54"/>
      <c r="SP36" s="54"/>
      <c r="SQ36" s="54"/>
      <c r="SR36" s="54"/>
      <c r="SS36" s="54"/>
      <c r="ST36" s="54"/>
      <c r="SU36" s="54"/>
      <c r="SV36" s="54"/>
      <c r="SW36" s="54"/>
      <c r="SX36" s="54"/>
      <c r="SY36" s="54"/>
      <c r="SZ36" s="54"/>
      <c r="TA36" s="54"/>
      <c r="TB36" s="54"/>
      <c r="TC36" s="54"/>
      <c r="TD36" s="54"/>
      <c r="TE36" s="54"/>
      <c r="TF36" s="54"/>
      <c r="TG36" s="54"/>
      <c r="TH36" s="54"/>
      <c r="TI36" s="54"/>
      <c r="TJ36" s="54"/>
      <c r="TK36" s="54"/>
      <c r="TL36" s="54"/>
      <c r="TM36" s="54"/>
      <c r="TN36" s="54"/>
      <c r="TO36" s="54"/>
      <c r="TP36" s="54"/>
      <c r="TQ36" s="54"/>
      <c r="TR36" s="54"/>
      <c r="TS36" s="54"/>
      <c r="TT36" s="54"/>
      <c r="TU36" s="54"/>
      <c r="TV36" s="54"/>
      <c r="TW36" s="54"/>
      <c r="TX36" s="54"/>
      <c r="TY36" s="54"/>
      <c r="TZ36" s="54"/>
      <c r="UA36" s="54"/>
      <c r="UB36" s="54"/>
      <c r="UC36" s="54"/>
      <c r="UD36" s="54"/>
      <c r="UE36" s="54"/>
      <c r="UF36" s="54"/>
      <c r="UG36" s="54"/>
      <c r="UH36" s="54"/>
      <c r="UI36" s="54"/>
      <c r="UJ36" s="54"/>
      <c r="UK36" s="54"/>
      <c r="UL36" s="54"/>
      <c r="UM36" s="54"/>
      <c r="UN36" s="54"/>
      <c r="UO36" s="54"/>
      <c r="UP36" s="54"/>
      <c r="UQ36" s="54"/>
      <c r="UR36" s="54"/>
      <c r="US36" s="54"/>
      <c r="UT36" s="54"/>
      <c r="UU36" s="54"/>
      <c r="UV36" s="54"/>
      <c r="UW36" s="54"/>
      <c r="UX36" s="54"/>
      <c r="UY36" s="54"/>
      <c r="UZ36" s="54"/>
      <c r="VA36" s="54"/>
      <c r="VB36" s="54"/>
      <c r="VC36" s="54"/>
      <c r="VD36" s="54"/>
      <c r="VE36" s="54"/>
      <c r="VF36" s="54"/>
      <c r="VG36" s="54"/>
      <c r="VH36" s="54"/>
      <c r="VI36" s="54"/>
      <c r="VJ36" s="54"/>
      <c r="VK36" s="54"/>
      <c r="VL36" s="54"/>
      <c r="VM36" s="54"/>
      <c r="VN36" s="54"/>
      <c r="VO36" s="54"/>
      <c r="VP36" s="54"/>
      <c r="VQ36" s="54"/>
      <c r="VR36" s="54"/>
      <c r="VS36" s="54"/>
      <c r="VT36" s="54"/>
      <c r="VU36" s="54"/>
      <c r="VV36" s="54"/>
      <c r="VW36" s="54"/>
      <c r="VX36" s="54"/>
      <c r="VY36" s="54"/>
      <c r="VZ36" s="54"/>
      <c r="WA36" s="54"/>
      <c r="WB36" s="54"/>
      <c r="WC36" s="54"/>
      <c r="WD36" s="54"/>
      <c r="WE36" s="54"/>
      <c r="WF36" s="54"/>
      <c r="WG36" s="54"/>
      <c r="WH36" s="54"/>
      <c r="WI36" s="54"/>
      <c r="WJ36" s="54"/>
      <c r="WK36" s="54"/>
      <c r="WL36" s="54"/>
      <c r="WM36" s="54"/>
      <c r="WN36" s="54"/>
      <c r="WO36" s="54"/>
      <c r="WP36" s="54"/>
      <c r="WQ36" s="54"/>
      <c r="WR36" s="54"/>
      <c r="WS36" s="54"/>
      <c r="WT36" s="54"/>
      <c r="WU36" s="54"/>
      <c r="WV36" s="54"/>
      <c r="WW36" s="54"/>
      <c r="WX36" s="54"/>
      <c r="WY36" s="54"/>
      <c r="WZ36" s="54"/>
      <c r="XA36" s="54"/>
      <c r="XB36" s="54"/>
      <c r="XC36" s="54"/>
      <c r="XD36" s="54"/>
      <c r="XE36" s="54"/>
      <c r="XF36" s="54"/>
      <c r="XG36" s="54"/>
      <c r="XH36" s="54"/>
      <c r="XI36" s="54"/>
      <c r="XJ36" s="54"/>
      <c r="XK36" s="54"/>
      <c r="XL36" s="54"/>
      <c r="XM36" s="54"/>
      <c r="XN36" s="54"/>
      <c r="XO36" s="54"/>
      <c r="XP36" s="54"/>
      <c r="XQ36" s="54"/>
      <c r="XR36" s="54"/>
      <c r="XS36" s="54"/>
      <c r="XT36" s="54"/>
      <c r="XU36" s="54"/>
      <c r="XV36" s="54"/>
      <c r="XW36" s="54"/>
      <c r="XX36" s="54"/>
      <c r="XY36" s="54"/>
      <c r="XZ36" s="54"/>
      <c r="YA36" s="54"/>
      <c r="YB36" s="54"/>
      <c r="YC36" s="54"/>
      <c r="YD36" s="54"/>
      <c r="YE36" s="54"/>
      <c r="YF36" s="54"/>
      <c r="YG36" s="54"/>
      <c r="YH36" s="54"/>
      <c r="YI36" s="54"/>
      <c r="YJ36" s="54"/>
      <c r="YK36" s="54"/>
      <c r="YL36" s="54"/>
      <c r="YM36" s="54"/>
      <c r="YN36" s="54"/>
      <c r="YO36" s="54"/>
      <c r="YP36" s="54"/>
      <c r="YQ36" s="54"/>
      <c r="YR36" s="54"/>
      <c r="YS36" s="54"/>
      <c r="YT36" s="54"/>
      <c r="YU36" s="54"/>
      <c r="YV36" s="54"/>
      <c r="YW36" s="54"/>
      <c r="YX36" s="54"/>
      <c r="YY36" s="54"/>
      <c r="YZ36" s="54"/>
      <c r="ZA36" s="54"/>
      <c r="ZB36" s="54"/>
      <c r="ZC36" s="54"/>
      <c r="ZD36" s="54"/>
      <c r="ZE36" s="54"/>
      <c r="ZF36" s="54"/>
      <c r="ZG36" s="54"/>
      <c r="ZH36" s="54"/>
      <c r="ZI36" s="54"/>
      <c r="ZJ36" s="54"/>
      <c r="ZK36" s="54"/>
      <c r="ZL36" s="54"/>
      <c r="ZM36" s="54"/>
      <c r="ZN36" s="54"/>
      <c r="ZO36" s="54"/>
      <c r="ZP36" s="54"/>
      <c r="ZQ36" s="54"/>
      <c r="ZR36" s="54"/>
      <c r="ZS36" s="54"/>
      <c r="ZT36" s="54"/>
      <c r="ZU36" s="54"/>
      <c r="ZV36" s="54"/>
      <c r="ZW36" s="54"/>
      <c r="ZX36" s="54"/>
      <c r="ZY36" s="54"/>
      <c r="ZZ36" s="54"/>
      <c r="AAA36" s="54"/>
      <c r="AAB36" s="54"/>
      <c r="AAC36" s="54"/>
      <c r="AAD36" s="54"/>
      <c r="AAE36" s="54"/>
      <c r="AAF36" s="54"/>
      <c r="AAG36" s="54"/>
      <c r="AAH36" s="54"/>
      <c r="AAI36" s="54"/>
      <c r="AAJ36" s="54"/>
      <c r="AAK36" s="54"/>
      <c r="AAL36" s="54"/>
      <c r="AAM36" s="54"/>
      <c r="AAN36" s="54"/>
      <c r="AAO36" s="54"/>
      <c r="AAP36" s="54"/>
      <c r="AAQ36" s="54"/>
      <c r="AAR36" s="54"/>
      <c r="AAS36" s="54"/>
      <c r="AAT36" s="54"/>
      <c r="AAU36" s="54"/>
      <c r="AAV36" s="54"/>
      <c r="AAW36" s="54"/>
      <c r="AAX36" s="54"/>
      <c r="AAY36" s="54"/>
      <c r="AAZ36" s="54"/>
      <c r="ABA36" s="54"/>
      <c r="ABB36" s="54"/>
      <c r="ABC36" s="54"/>
      <c r="ABD36" s="54"/>
      <c r="ABE36" s="54"/>
      <c r="ABF36" s="54"/>
      <c r="ABG36" s="54"/>
      <c r="ABH36" s="54"/>
      <c r="ABI36" s="54"/>
      <c r="ABJ36" s="54"/>
      <c r="ABK36" s="54"/>
      <c r="ABL36" s="54"/>
      <c r="ABM36" s="54"/>
      <c r="ABN36" s="54"/>
      <c r="ABO36" s="54"/>
      <c r="ABP36" s="54"/>
      <c r="ABQ36" s="54"/>
      <c r="ABR36" s="54"/>
      <c r="ABS36" s="54"/>
      <c r="ABT36" s="54"/>
      <c r="ABU36" s="54"/>
      <c r="ABV36" s="54"/>
      <c r="ABW36" s="54"/>
      <c r="ABX36" s="54"/>
      <c r="ABY36" s="54"/>
      <c r="ABZ36" s="54"/>
      <c r="ACA36" s="54"/>
      <c r="ACB36" s="54"/>
      <c r="ACC36" s="54"/>
      <c r="ACD36" s="54"/>
      <c r="ACE36" s="54"/>
      <c r="ACF36" s="54"/>
      <c r="ACG36" s="54"/>
      <c r="ACH36" s="54"/>
      <c r="ACI36" s="54"/>
      <c r="ACJ36" s="54"/>
      <c r="ACK36" s="54"/>
      <c r="ACL36" s="54"/>
      <c r="ACM36" s="54"/>
      <c r="ACN36" s="54"/>
      <c r="ACO36" s="54"/>
      <c r="ACP36" s="54"/>
      <c r="ACQ36" s="54"/>
      <c r="ACR36" s="54"/>
      <c r="ACS36" s="54"/>
      <c r="ACT36" s="54"/>
      <c r="ACU36" s="54"/>
      <c r="ACV36" s="54"/>
      <c r="ACW36" s="54"/>
      <c r="ACX36" s="54"/>
      <c r="ACY36" s="54"/>
      <c r="ACZ36" s="54"/>
      <c r="ADA36" s="54"/>
      <c r="ADB36" s="54"/>
      <c r="ADC36" s="54"/>
      <c r="ADD36" s="54"/>
      <c r="ADE36" s="54"/>
      <c r="ADF36" s="54"/>
      <c r="ADG36" s="54"/>
      <c r="ADH36" s="54"/>
      <c r="ADI36" s="54"/>
      <c r="ADJ36" s="54"/>
      <c r="ADK36" s="54"/>
      <c r="ADL36" s="54"/>
      <c r="ADM36" s="54"/>
      <c r="ADN36" s="54"/>
      <c r="ADO36" s="54"/>
      <c r="ADP36" s="54"/>
      <c r="ADQ36" s="54"/>
      <c r="ADR36" s="54"/>
      <c r="ADS36" s="54"/>
      <c r="ADT36" s="54"/>
      <c r="ADU36" s="54"/>
      <c r="ADV36" s="54"/>
      <c r="ADW36" s="54"/>
      <c r="ADX36" s="54"/>
      <c r="ADY36" s="54"/>
      <c r="ADZ36" s="54"/>
      <c r="AEA36" s="54"/>
      <c r="AEB36" s="54"/>
      <c r="AEC36" s="54"/>
      <c r="AED36" s="54"/>
      <c r="AEE36" s="54"/>
      <c r="AEF36" s="54"/>
      <c r="AEG36" s="54"/>
      <c r="AEH36" s="54"/>
      <c r="AEI36" s="54"/>
      <c r="AEJ36" s="54"/>
      <c r="AEK36" s="54"/>
      <c r="AEL36" s="54"/>
      <c r="AEM36" s="54"/>
      <c r="AEN36" s="54"/>
      <c r="AEO36" s="54"/>
      <c r="AEP36" s="54"/>
      <c r="AEQ36" s="54"/>
      <c r="AER36" s="54"/>
      <c r="AES36" s="54"/>
      <c r="AET36" s="54"/>
      <c r="AEU36" s="54"/>
      <c r="AEV36" s="54"/>
      <c r="AEW36" s="54"/>
      <c r="AEX36" s="54"/>
      <c r="AEY36" s="54"/>
      <c r="AEZ36" s="54"/>
      <c r="AFA36" s="54"/>
      <c r="AFB36" s="54"/>
      <c r="AFC36" s="54"/>
      <c r="AFD36" s="54"/>
      <c r="AFE36" s="54"/>
      <c r="AFF36" s="54"/>
      <c r="AFG36" s="54"/>
      <c r="AFH36" s="54"/>
      <c r="AFI36" s="54"/>
      <c r="AFJ36" s="54"/>
      <c r="AFK36" s="54"/>
      <c r="AFL36" s="54"/>
      <c r="AFM36" s="54"/>
      <c r="AFN36" s="54"/>
      <c r="AFO36" s="54"/>
      <c r="AFP36" s="54"/>
      <c r="AFQ36" s="54"/>
      <c r="AFR36" s="54"/>
      <c r="AFS36" s="54"/>
      <c r="AFT36" s="54"/>
      <c r="AFU36" s="54"/>
      <c r="AFV36" s="54"/>
      <c r="AFW36" s="54"/>
      <c r="AFX36" s="54"/>
      <c r="AFY36" s="54"/>
      <c r="AFZ36" s="54"/>
      <c r="AGA36" s="54"/>
      <c r="AGB36" s="54"/>
      <c r="AGC36" s="54"/>
      <c r="AGD36" s="54"/>
      <c r="AGE36" s="54"/>
      <c r="AGF36" s="54"/>
      <c r="AGG36" s="54"/>
      <c r="AGH36" s="54"/>
      <c r="AGI36" s="54"/>
      <c r="AGJ36" s="54"/>
      <c r="AGK36" s="54"/>
      <c r="AGL36" s="54"/>
      <c r="AGM36" s="54"/>
      <c r="AGN36" s="54"/>
      <c r="AGO36" s="54"/>
      <c r="AGP36" s="54"/>
      <c r="AGQ36" s="54"/>
      <c r="AGR36" s="54"/>
      <c r="AGS36" s="54"/>
      <c r="AGT36" s="54"/>
      <c r="AGU36" s="54"/>
      <c r="AGV36" s="54"/>
      <c r="AGW36" s="54"/>
      <c r="AGX36" s="54"/>
      <c r="AGY36" s="54"/>
      <c r="AGZ36" s="54"/>
      <c r="AHA36" s="54"/>
      <c r="AHB36" s="54"/>
      <c r="AHC36" s="54"/>
      <c r="AHD36" s="54"/>
      <c r="AHE36" s="54"/>
      <c r="AHF36" s="54"/>
      <c r="AHG36" s="54"/>
      <c r="AHH36" s="54"/>
      <c r="AHI36" s="54"/>
      <c r="AHJ36" s="54"/>
      <c r="AHK36" s="54"/>
      <c r="AHL36" s="54"/>
      <c r="AHM36" s="54"/>
      <c r="AHN36" s="54"/>
      <c r="AHO36" s="54"/>
      <c r="AHP36" s="54"/>
      <c r="AHQ36" s="54"/>
      <c r="AHR36" s="54"/>
      <c r="AHS36" s="54"/>
      <c r="AHT36" s="54"/>
      <c r="AHU36" s="54"/>
      <c r="AHV36" s="54"/>
      <c r="AHW36" s="54"/>
      <c r="AHX36" s="54"/>
      <c r="AHY36" s="54"/>
      <c r="AHZ36" s="54"/>
      <c r="AIA36" s="54"/>
      <c r="AIB36" s="54"/>
      <c r="AIC36" s="54"/>
      <c r="AID36" s="54"/>
      <c r="AIE36" s="54"/>
      <c r="AIF36" s="54"/>
      <c r="AIG36" s="54"/>
      <c r="AIH36" s="54"/>
      <c r="AII36" s="54"/>
      <c r="AIJ36" s="54"/>
      <c r="AIK36" s="54"/>
      <c r="AIL36" s="54"/>
      <c r="AIM36" s="54"/>
      <c r="AIN36" s="54"/>
      <c r="AIO36" s="54"/>
      <c r="AIP36" s="54"/>
      <c r="AIQ36" s="54"/>
      <c r="AIR36" s="54"/>
      <c r="AIS36" s="54"/>
      <c r="AIT36" s="54"/>
      <c r="AIU36" s="54"/>
      <c r="AIV36" s="54"/>
      <c r="AIW36" s="54"/>
      <c r="AIX36" s="54"/>
      <c r="AIY36" s="54"/>
      <c r="AIZ36" s="54"/>
      <c r="AJA36" s="54"/>
      <c r="AJB36" s="54"/>
      <c r="AJC36" s="54"/>
      <c r="AJD36" s="54"/>
      <c r="AJE36" s="54"/>
      <c r="AJF36" s="54"/>
      <c r="AJG36" s="54"/>
      <c r="AJH36" s="54"/>
      <c r="AJI36" s="54"/>
      <c r="AJJ36" s="54"/>
      <c r="AJK36" s="54"/>
      <c r="AJL36" s="54"/>
      <c r="AJM36" s="54"/>
      <c r="AJN36" s="54"/>
      <c r="AJO36" s="54"/>
      <c r="AJP36" s="54"/>
      <c r="AJQ36" s="54"/>
      <c r="AJR36" s="54"/>
      <c r="AJS36" s="54"/>
      <c r="AJT36" s="54"/>
      <c r="AJU36" s="54"/>
      <c r="AJV36" s="54"/>
      <c r="AJW36" s="54"/>
      <c r="AJX36" s="54"/>
      <c r="AJY36" s="54"/>
      <c r="AJZ36" s="54"/>
      <c r="AKA36" s="54"/>
      <c r="AKB36" s="54"/>
      <c r="AKC36" s="54"/>
      <c r="AKD36" s="54"/>
      <c r="AKE36" s="54"/>
      <c r="AKF36" s="54"/>
      <c r="AKG36" s="54"/>
      <c r="AKH36" s="54"/>
      <c r="AKI36" s="54"/>
      <c r="AKJ36" s="54"/>
      <c r="AKK36" s="54"/>
      <c r="AKL36" s="54"/>
      <c r="AKM36" s="54"/>
      <c r="AKN36" s="54"/>
      <c r="AKO36" s="54"/>
      <c r="AKP36" s="54"/>
      <c r="AKQ36" s="54"/>
      <c r="AKR36" s="54"/>
      <c r="AKS36" s="54"/>
      <c r="AKT36" s="54"/>
      <c r="AKU36" s="54"/>
      <c r="AKV36" s="54"/>
      <c r="AKW36" s="54"/>
      <c r="AKX36" s="54"/>
      <c r="AKY36" s="54"/>
      <c r="AKZ36" s="54"/>
      <c r="ALA36" s="54"/>
      <c r="ALB36" s="54"/>
      <c r="ALC36" s="54"/>
      <c r="ALD36" s="54"/>
      <c r="ALE36" s="54"/>
      <c r="ALF36" s="54"/>
      <c r="ALG36" s="54"/>
      <c r="ALH36" s="54"/>
      <c r="ALI36" s="54"/>
      <c r="ALJ36" s="54"/>
      <c r="ALK36" s="54"/>
      <c r="ALL36" s="54"/>
      <c r="ALM36" s="54"/>
      <c r="ALN36" s="54"/>
      <c r="ALO36" s="54"/>
      <c r="ALP36" s="54"/>
      <c r="ALQ36" s="54"/>
      <c r="ALR36" s="54"/>
      <c r="ALS36" s="54"/>
      <c r="ALT36" s="54"/>
      <c r="ALU36" s="54"/>
      <c r="ALV36" s="54"/>
      <c r="ALW36" s="54"/>
      <c r="ALX36" s="54"/>
      <c r="ALY36" s="54"/>
      <c r="ALZ36" s="54"/>
      <c r="AMA36" s="54"/>
      <c r="AMB36" s="54"/>
      <c r="AMC36" s="54"/>
      <c r="AMD36" s="54"/>
      <c r="AME36" s="54"/>
      <c r="AMF36" s="54"/>
      <c r="AMG36" s="54"/>
      <c r="AMH36" s="54"/>
      <c r="AMI36" s="54"/>
      <c r="AMJ36" s="54"/>
      <c r="AMK36" s="54"/>
      <c r="AML36" s="54"/>
      <c r="AMM36" s="54"/>
      <c r="AMN36" s="54"/>
      <c r="AMO36" s="54"/>
    </row>
    <row r="37" spans="1:1029" ht="33" customHeight="1" x14ac:dyDescent="0.25">
      <c r="IG37" s="54"/>
      <c r="IH37" s="54"/>
      <c r="II37" s="54"/>
      <c r="IJ37" s="54"/>
      <c r="IK37" s="54"/>
      <c r="IL37" s="54"/>
      <c r="IM37" s="54"/>
      <c r="IN37" s="54"/>
      <c r="IO37" s="54"/>
      <c r="IP37" s="54"/>
      <c r="IQ37" s="54"/>
      <c r="IR37" s="54"/>
      <c r="IS37" s="54"/>
      <c r="IT37" s="54"/>
      <c r="IU37" s="54"/>
      <c r="IV37" s="54"/>
      <c r="IW37" s="54"/>
      <c r="IX37" s="54"/>
      <c r="IY37" s="54"/>
      <c r="IZ37" s="54"/>
      <c r="JA37" s="54"/>
      <c r="JB37" s="54"/>
      <c r="JC37" s="54"/>
      <c r="JD37" s="54"/>
      <c r="JE37" s="54"/>
      <c r="JF37" s="54"/>
      <c r="JG37" s="54"/>
      <c r="JH37" s="54"/>
      <c r="JI37" s="54"/>
      <c r="JJ37" s="54"/>
      <c r="JK37" s="54"/>
      <c r="JL37" s="54"/>
      <c r="JM37" s="54"/>
      <c r="JN37" s="54"/>
      <c r="JO37" s="54"/>
      <c r="JP37" s="54"/>
      <c r="JQ37" s="54"/>
      <c r="JR37" s="54"/>
      <c r="JS37" s="54"/>
      <c r="JT37" s="54"/>
      <c r="JU37" s="54"/>
      <c r="JV37" s="54"/>
      <c r="JW37" s="54"/>
      <c r="JX37" s="54"/>
      <c r="JY37" s="54"/>
      <c r="JZ37" s="54"/>
      <c r="KA37" s="54"/>
      <c r="KB37" s="54"/>
      <c r="KC37" s="54"/>
      <c r="KD37" s="54"/>
      <c r="KE37" s="54"/>
      <c r="KF37" s="54"/>
      <c r="KG37" s="54"/>
      <c r="KH37" s="54"/>
      <c r="KI37" s="54"/>
      <c r="KJ37" s="54"/>
      <c r="KK37" s="54"/>
      <c r="KL37" s="54"/>
      <c r="KM37" s="54"/>
      <c r="KN37" s="54"/>
      <c r="KO37" s="54"/>
      <c r="KP37" s="54"/>
      <c r="KQ37" s="54"/>
      <c r="KR37" s="54"/>
      <c r="KS37" s="54"/>
      <c r="KT37" s="54"/>
      <c r="KU37" s="54"/>
      <c r="KV37" s="54"/>
      <c r="KW37" s="54"/>
      <c r="KX37" s="54"/>
      <c r="KY37" s="54"/>
      <c r="KZ37" s="54"/>
      <c r="LA37" s="54"/>
      <c r="LB37" s="54"/>
      <c r="LC37" s="54"/>
      <c r="LD37" s="54"/>
      <c r="LE37" s="54"/>
      <c r="LF37" s="54"/>
      <c r="LG37" s="54"/>
      <c r="LH37" s="54"/>
      <c r="LI37" s="54"/>
      <c r="LJ37" s="54"/>
      <c r="LK37" s="54"/>
      <c r="LL37" s="54"/>
      <c r="LM37" s="54"/>
      <c r="LN37" s="54"/>
      <c r="LO37" s="54"/>
      <c r="LP37" s="54"/>
      <c r="LQ37" s="54"/>
      <c r="LR37" s="54"/>
      <c r="LS37" s="54"/>
      <c r="LT37" s="54"/>
      <c r="LU37" s="54"/>
      <c r="LV37" s="54"/>
      <c r="LW37" s="54"/>
      <c r="LX37" s="54"/>
      <c r="LY37" s="54"/>
      <c r="LZ37" s="54"/>
      <c r="MA37" s="54"/>
      <c r="MB37" s="54"/>
      <c r="MC37" s="54"/>
      <c r="MD37" s="54"/>
      <c r="ME37" s="54"/>
      <c r="MF37" s="54"/>
      <c r="MG37" s="54"/>
      <c r="MH37" s="54"/>
      <c r="MI37" s="54"/>
      <c r="MJ37" s="54"/>
      <c r="MK37" s="54"/>
      <c r="ML37" s="54"/>
      <c r="MM37" s="54"/>
      <c r="MN37" s="54"/>
      <c r="MO37" s="54"/>
      <c r="MP37" s="54"/>
      <c r="MQ37" s="54"/>
      <c r="MR37" s="54"/>
      <c r="MS37" s="54"/>
      <c r="MT37" s="54"/>
      <c r="MU37" s="54"/>
      <c r="MV37" s="54"/>
      <c r="MW37" s="54"/>
      <c r="MX37" s="54"/>
      <c r="MY37" s="54"/>
      <c r="MZ37" s="54"/>
      <c r="NA37" s="54"/>
      <c r="NB37" s="54"/>
      <c r="NC37" s="54"/>
      <c r="ND37" s="54"/>
      <c r="NE37" s="54"/>
      <c r="NF37" s="54"/>
      <c r="NG37" s="54"/>
      <c r="NH37" s="54"/>
      <c r="NI37" s="54"/>
      <c r="NJ37" s="54"/>
      <c r="NK37" s="54"/>
      <c r="NL37" s="54"/>
      <c r="NM37" s="54"/>
      <c r="NN37" s="54"/>
      <c r="NO37" s="54"/>
      <c r="NP37" s="54"/>
      <c r="NQ37" s="54"/>
      <c r="NR37" s="54"/>
      <c r="NS37" s="54"/>
      <c r="NT37" s="54"/>
      <c r="NU37" s="54"/>
      <c r="NV37" s="54"/>
      <c r="NW37" s="54"/>
      <c r="NX37" s="54"/>
      <c r="NY37" s="54"/>
      <c r="NZ37" s="54"/>
      <c r="OA37" s="54"/>
      <c r="OB37" s="54"/>
      <c r="OC37" s="54"/>
      <c r="OD37" s="54"/>
      <c r="OE37" s="54"/>
      <c r="OF37" s="54"/>
      <c r="OG37" s="54"/>
      <c r="OH37" s="54"/>
      <c r="OI37" s="54"/>
      <c r="OJ37" s="54"/>
      <c r="OK37" s="54"/>
      <c r="OL37" s="54"/>
      <c r="OM37" s="54"/>
      <c r="ON37" s="54"/>
      <c r="OO37" s="54"/>
      <c r="OP37" s="54"/>
      <c r="OQ37" s="54"/>
      <c r="OR37" s="54"/>
      <c r="OS37" s="54"/>
      <c r="OT37" s="54"/>
      <c r="OU37" s="54"/>
      <c r="OV37" s="54"/>
      <c r="OW37" s="54"/>
      <c r="OX37" s="54"/>
      <c r="OY37" s="54"/>
      <c r="OZ37" s="54"/>
      <c r="PA37" s="54"/>
      <c r="PB37" s="54"/>
      <c r="PC37" s="54"/>
      <c r="PD37" s="54"/>
      <c r="PE37" s="54"/>
      <c r="PF37" s="54"/>
      <c r="PG37" s="54"/>
      <c r="PH37" s="54"/>
      <c r="PI37" s="54"/>
      <c r="PJ37" s="54"/>
      <c r="PK37" s="54"/>
      <c r="PL37" s="54"/>
      <c r="PM37" s="54"/>
      <c r="PN37" s="54"/>
      <c r="PO37" s="54"/>
      <c r="PP37" s="54"/>
      <c r="PQ37" s="54"/>
      <c r="PR37" s="54"/>
      <c r="PS37" s="54"/>
      <c r="PT37" s="54"/>
      <c r="PU37" s="54"/>
      <c r="PV37" s="54"/>
      <c r="PW37" s="54"/>
      <c r="PX37" s="54"/>
      <c r="PY37" s="54"/>
      <c r="PZ37" s="54"/>
      <c r="QA37" s="54"/>
      <c r="QB37" s="54"/>
      <c r="QC37" s="54"/>
      <c r="QD37" s="54"/>
      <c r="QE37" s="54"/>
      <c r="QF37" s="54"/>
      <c r="QG37" s="54"/>
      <c r="QH37" s="54"/>
      <c r="QI37" s="54"/>
      <c r="QJ37" s="54"/>
      <c r="QK37" s="54"/>
      <c r="QL37" s="54"/>
      <c r="QM37" s="54"/>
      <c r="QN37" s="54"/>
      <c r="QO37" s="54"/>
      <c r="QP37" s="54"/>
      <c r="QQ37" s="54"/>
      <c r="QR37" s="54"/>
      <c r="QS37" s="54"/>
      <c r="QT37" s="54"/>
      <c r="QU37" s="54"/>
      <c r="QV37" s="54"/>
      <c r="QW37" s="54"/>
      <c r="QX37" s="54"/>
      <c r="QY37" s="54"/>
      <c r="QZ37" s="54"/>
      <c r="RA37" s="54"/>
      <c r="RB37" s="54"/>
      <c r="RC37" s="54"/>
      <c r="RD37" s="54"/>
      <c r="RE37" s="54"/>
      <c r="RF37" s="54"/>
      <c r="RG37" s="54"/>
      <c r="RH37" s="54"/>
      <c r="RI37" s="54"/>
      <c r="RJ37" s="54"/>
      <c r="RK37" s="54"/>
      <c r="RL37" s="54"/>
      <c r="RM37" s="54"/>
      <c r="RN37" s="54"/>
      <c r="RO37" s="54"/>
      <c r="RP37" s="54"/>
      <c r="RQ37" s="54"/>
      <c r="RR37" s="54"/>
      <c r="RS37" s="54"/>
      <c r="RT37" s="54"/>
      <c r="RU37" s="54"/>
      <c r="RV37" s="54"/>
      <c r="RW37" s="54"/>
      <c r="RX37" s="54"/>
      <c r="RY37" s="54"/>
      <c r="RZ37" s="54"/>
      <c r="SA37" s="54"/>
      <c r="SB37" s="54"/>
      <c r="SC37" s="54"/>
      <c r="SD37" s="54"/>
      <c r="SE37" s="54"/>
      <c r="SF37" s="54"/>
      <c r="SG37" s="54"/>
      <c r="SH37" s="54"/>
      <c r="SI37" s="54"/>
      <c r="SJ37" s="54"/>
      <c r="SK37" s="54"/>
      <c r="SL37" s="54"/>
      <c r="SM37" s="54"/>
      <c r="SN37" s="54"/>
      <c r="SO37" s="54"/>
      <c r="SP37" s="54"/>
      <c r="SQ37" s="54"/>
      <c r="SR37" s="54"/>
      <c r="SS37" s="54"/>
      <c r="ST37" s="54"/>
      <c r="SU37" s="54"/>
      <c r="SV37" s="54"/>
      <c r="SW37" s="54"/>
      <c r="SX37" s="54"/>
      <c r="SY37" s="54"/>
      <c r="SZ37" s="54"/>
      <c r="TA37" s="54"/>
      <c r="TB37" s="54"/>
      <c r="TC37" s="54"/>
      <c r="TD37" s="54"/>
      <c r="TE37" s="54"/>
      <c r="TF37" s="54"/>
      <c r="TG37" s="54"/>
      <c r="TH37" s="54"/>
      <c r="TI37" s="54"/>
      <c r="TJ37" s="54"/>
      <c r="TK37" s="54"/>
      <c r="TL37" s="54"/>
      <c r="TM37" s="54"/>
      <c r="TN37" s="54"/>
      <c r="TO37" s="54"/>
      <c r="TP37" s="54"/>
      <c r="TQ37" s="54"/>
      <c r="TR37" s="54"/>
      <c r="TS37" s="54"/>
      <c r="TT37" s="54"/>
      <c r="TU37" s="54"/>
      <c r="TV37" s="54"/>
      <c r="TW37" s="54"/>
      <c r="TX37" s="54"/>
      <c r="TY37" s="54"/>
      <c r="TZ37" s="54"/>
      <c r="UA37" s="54"/>
      <c r="UB37" s="54"/>
      <c r="UC37" s="54"/>
      <c r="UD37" s="54"/>
      <c r="UE37" s="54"/>
      <c r="UF37" s="54"/>
      <c r="UG37" s="54"/>
      <c r="UH37" s="54"/>
      <c r="UI37" s="54"/>
      <c r="UJ37" s="54"/>
      <c r="UK37" s="54"/>
      <c r="UL37" s="54"/>
      <c r="UM37" s="54"/>
      <c r="UN37" s="54"/>
      <c r="UO37" s="54"/>
      <c r="UP37" s="54"/>
      <c r="UQ37" s="54"/>
      <c r="UR37" s="54"/>
      <c r="US37" s="54"/>
      <c r="UT37" s="54"/>
      <c r="UU37" s="54"/>
      <c r="UV37" s="54"/>
      <c r="UW37" s="54"/>
      <c r="UX37" s="54"/>
      <c r="UY37" s="54"/>
      <c r="UZ37" s="54"/>
      <c r="VA37" s="54"/>
      <c r="VB37" s="54"/>
      <c r="VC37" s="54"/>
      <c r="VD37" s="54"/>
      <c r="VE37" s="54"/>
      <c r="VF37" s="54"/>
      <c r="VG37" s="54"/>
      <c r="VH37" s="54"/>
      <c r="VI37" s="54"/>
      <c r="VJ37" s="54"/>
      <c r="VK37" s="54"/>
      <c r="VL37" s="54"/>
      <c r="VM37" s="54"/>
      <c r="VN37" s="54"/>
      <c r="VO37" s="54"/>
      <c r="VP37" s="54"/>
      <c r="VQ37" s="54"/>
      <c r="VR37" s="54"/>
      <c r="VS37" s="54"/>
      <c r="VT37" s="54"/>
      <c r="VU37" s="54"/>
      <c r="VV37" s="54"/>
      <c r="VW37" s="54"/>
      <c r="VX37" s="54"/>
      <c r="VY37" s="54"/>
      <c r="VZ37" s="54"/>
      <c r="WA37" s="54"/>
      <c r="WB37" s="54"/>
      <c r="WC37" s="54"/>
      <c r="WD37" s="54"/>
      <c r="WE37" s="54"/>
      <c r="WF37" s="54"/>
      <c r="WG37" s="54"/>
      <c r="WH37" s="54"/>
      <c r="WI37" s="54"/>
      <c r="WJ37" s="54"/>
      <c r="WK37" s="54"/>
      <c r="WL37" s="54"/>
      <c r="WM37" s="54"/>
      <c r="WN37" s="54"/>
      <c r="WO37" s="54"/>
      <c r="WP37" s="54"/>
      <c r="WQ37" s="54"/>
      <c r="WR37" s="54"/>
      <c r="WS37" s="54"/>
      <c r="WT37" s="54"/>
      <c r="WU37" s="54"/>
      <c r="WV37" s="54"/>
      <c r="WW37" s="54"/>
      <c r="WX37" s="54"/>
      <c r="WY37" s="54"/>
      <c r="WZ37" s="54"/>
      <c r="XA37" s="54"/>
      <c r="XB37" s="54"/>
      <c r="XC37" s="54"/>
      <c r="XD37" s="54"/>
      <c r="XE37" s="54"/>
      <c r="XF37" s="54"/>
      <c r="XG37" s="54"/>
      <c r="XH37" s="54"/>
      <c r="XI37" s="54"/>
      <c r="XJ37" s="54"/>
      <c r="XK37" s="54"/>
      <c r="XL37" s="54"/>
      <c r="XM37" s="54"/>
      <c r="XN37" s="54"/>
      <c r="XO37" s="54"/>
      <c r="XP37" s="54"/>
      <c r="XQ37" s="54"/>
      <c r="XR37" s="54"/>
      <c r="XS37" s="54"/>
      <c r="XT37" s="54"/>
      <c r="XU37" s="54"/>
      <c r="XV37" s="54"/>
      <c r="XW37" s="54"/>
      <c r="XX37" s="54"/>
      <c r="XY37" s="54"/>
      <c r="XZ37" s="54"/>
      <c r="YA37" s="54"/>
      <c r="YB37" s="54"/>
      <c r="YC37" s="54"/>
      <c r="YD37" s="54"/>
      <c r="YE37" s="54"/>
      <c r="YF37" s="54"/>
      <c r="YG37" s="54"/>
      <c r="YH37" s="54"/>
      <c r="YI37" s="54"/>
      <c r="YJ37" s="54"/>
      <c r="YK37" s="54"/>
      <c r="YL37" s="54"/>
      <c r="YM37" s="54"/>
      <c r="YN37" s="54"/>
      <c r="YO37" s="54"/>
      <c r="YP37" s="54"/>
      <c r="YQ37" s="54"/>
      <c r="YR37" s="54"/>
      <c r="YS37" s="54"/>
      <c r="YT37" s="54"/>
      <c r="YU37" s="54"/>
      <c r="YV37" s="54"/>
      <c r="YW37" s="54"/>
      <c r="YX37" s="54"/>
      <c r="YY37" s="54"/>
      <c r="YZ37" s="54"/>
      <c r="ZA37" s="54"/>
      <c r="ZB37" s="54"/>
      <c r="ZC37" s="54"/>
      <c r="ZD37" s="54"/>
      <c r="ZE37" s="54"/>
      <c r="ZF37" s="54"/>
      <c r="ZG37" s="54"/>
      <c r="ZH37" s="54"/>
      <c r="ZI37" s="54"/>
      <c r="ZJ37" s="54"/>
      <c r="ZK37" s="54"/>
      <c r="ZL37" s="54"/>
      <c r="ZM37" s="54"/>
      <c r="ZN37" s="54"/>
      <c r="ZO37" s="54"/>
      <c r="ZP37" s="54"/>
      <c r="ZQ37" s="54"/>
      <c r="ZR37" s="54"/>
      <c r="ZS37" s="54"/>
      <c r="ZT37" s="54"/>
      <c r="ZU37" s="54"/>
      <c r="ZV37" s="54"/>
      <c r="ZW37" s="54"/>
      <c r="ZX37" s="54"/>
      <c r="ZY37" s="54"/>
      <c r="ZZ37" s="54"/>
      <c r="AAA37" s="54"/>
      <c r="AAB37" s="54"/>
      <c r="AAC37" s="54"/>
      <c r="AAD37" s="54"/>
      <c r="AAE37" s="54"/>
      <c r="AAF37" s="54"/>
      <c r="AAG37" s="54"/>
      <c r="AAH37" s="54"/>
      <c r="AAI37" s="54"/>
      <c r="AAJ37" s="54"/>
      <c r="AAK37" s="54"/>
      <c r="AAL37" s="54"/>
      <c r="AAM37" s="54"/>
      <c r="AAN37" s="54"/>
      <c r="AAO37" s="54"/>
      <c r="AAP37" s="54"/>
      <c r="AAQ37" s="54"/>
      <c r="AAR37" s="54"/>
      <c r="AAS37" s="54"/>
      <c r="AAT37" s="54"/>
      <c r="AAU37" s="54"/>
      <c r="AAV37" s="54"/>
      <c r="AAW37" s="54"/>
      <c r="AAX37" s="54"/>
      <c r="AAY37" s="54"/>
      <c r="AAZ37" s="54"/>
      <c r="ABA37" s="54"/>
      <c r="ABB37" s="54"/>
      <c r="ABC37" s="54"/>
      <c r="ABD37" s="54"/>
      <c r="ABE37" s="54"/>
      <c r="ABF37" s="54"/>
      <c r="ABG37" s="54"/>
      <c r="ABH37" s="54"/>
      <c r="ABI37" s="54"/>
      <c r="ABJ37" s="54"/>
      <c r="ABK37" s="54"/>
      <c r="ABL37" s="54"/>
      <c r="ABM37" s="54"/>
      <c r="ABN37" s="54"/>
      <c r="ABO37" s="54"/>
      <c r="ABP37" s="54"/>
      <c r="ABQ37" s="54"/>
      <c r="ABR37" s="54"/>
      <c r="ABS37" s="54"/>
      <c r="ABT37" s="54"/>
      <c r="ABU37" s="54"/>
      <c r="ABV37" s="54"/>
      <c r="ABW37" s="54"/>
      <c r="ABX37" s="54"/>
      <c r="ABY37" s="54"/>
      <c r="ABZ37" s="54"/>
      <c r="ACA37" s="54"/>
      <c r="ACB37" s="54"/>
      <c r="ACC37" s="54"/>
      <c r="ACD37" s="54"/>
      <c r="ACE37" s="54"/>
      <c r="ACF37" s="54"/>
      <c r="ACG37" s="54"/>
      <c r="ACH37" s="54"/>
      <c r="ACI37" s="54"/>
      <c r="ACJ37" s="54"/>
      <c r="ACK37" s="54"/>
      <c r="ACL37" s="54"/>
      <c r="ACM37" s="54"/>
      <c r="ACN37" s="54"/>
      <c r="ACO37" s="54"/>
      <c r="ACP37" s="54"/>
      <c r="ACQ37" s="54"/>
      <c r="ACR37" s="54"/>
      <c r="ACS37" s="54"/>
      <c r="ACT37" s="54"/>
      <c r="ACU37" s="54"/>
      <c r="ACV37" s="54"/>
      <c r="ACW37" s="54"/>
      <c r="ACX37" s="54"/>
      <c r="ACY37" s="54"/>
      <c r="ACZ37" s="54"/>
      <c r="ADA37" s="54"/>
      <c r="ADB37" s="54"/>
      <c r="ADC37" s="54"/>
      <c r="ADD37" s="54"/>
      <c r="ADE37" s="54"/>
      <c r="ADF37" s="54"/>
      <c r="ADG37" s="54"/>
      <c r="ADH37" s="54"/>
      <c r="ADI37" s="54"/>
      <c r="ADJ37" s="54"/>
      <c r="ADK37" s="54"/>
      <c r="ADL37" s="54"/>
      <c r="ADM37" s="54"/>
      <c r="ADN37" s="54"/>
      <c r="ADO37" s="54"/>
      <c r="ADP37" s="54"/>
      <c r="ADQ37" s="54"/>
      <c r="ADR37" s="54"/>
      <c r="ADS37" s="54"/>
      <c r="ADT37" s="54"/>
      <c r="ADU37" s="54"/>
      <c r="ADV37" s="54"/>
      <c r="ADW37" s="54"/>
      <c r="ADX37" s="54"/>
      <c r="ADY37" s="54"/>
      <c r="ADZ37" s="54"/>
      <c r="AEA37" s="54"/>
      <c r="AEB37" s="54"/>
      <c r="AEC37" s="54"/>
      <c r="AED37" s="54"/>
      <c r="AEE37" s="54"/>
      <c r="AEF37" s="54"/>
      <c r="AEG37" s="54"/>
      <c r="AEH37" s="54"/>
      <c r="AEI37" s="54"/>
      <c r="AEJ37" s="54"/>
      <c r="AEK37" s="54"/>
      <c r="AEL37" s="54"/>
      <c r="AEM37" s="54"/>
      <c r="AEN37" s="54"/>
      <c r="AEO37" s="54"/>
      <c r="AEP37" s="54"/>
      <c r="AEQ37" s="54"/>
      <c r="AER37" s="54"/>
      <c r="AES37" s="54"/>
      <c r="AET37" s="54"/>
      <c r="AEU37" s="54"/>
      <c r="AEV37" s="54"/>
      <c r="AEW37" s="54"/>
      <c r="AEX37" s="54"/>
      <c r="AEY37" s="54"/>
      <c r="AEZ37" s="54"/>
      <c r="AFA37" s="54"/>
      <c r="AFB37" s="54"/>
      <c r="AFC37" s="54"/>
      <c r="AFD37" s="54"/>
      <c r="AFE37" s="54"/>
      <c r="AFF37" s="54"/>
      <c r="AFG37" s="54"/>
      <c r="AFH37" s="54"/>
      <c r="AFI37" s="54"/>
      <c r="AFJ37" s="54"/>
      <c r="AFK37" s="54"/>
      <c r="AFL37" s="54"/>
      <c r="AFM37" s="54"/>
      <c r="AFN37" s="54"/>
      <c r="AFO37" s="54"/>
      <c r="AFP37" s="54"/>
      <c r="AFQ37" s="54"/>
      <c r="AFR37" s="54"/>
      <c r="AFS37" s="54"/>
      <c r="AFT37" s="54"/>
      <c r="AFU37" s="54"/>
      <c r="AFV37" s="54"/>
      <c r="AFW37" s="54"/>
      <c r="AFX37" s="54"/>
      <c r="AFY37" s="54"/>
      <c r="AFZ37" s="54"/>
      <c r="AGA37" s="54"/>
      <c r="AGB37" s="54"/>
      <c r="AGC37" s="54"/>
      <c r="AGD37" s="54"/>
      <c r="AGE37" s="54"/>
      <c r="AGF37" s="54"/>
      <c r="AGG37" s="54"/>
      <c r="AGH37" s="54"/>
      <c r="AGI37" s="54"/>
      <c r="AGJ37" s="54"/>
      <c r="AGK37" s="54"/>
      <c r="AGL37" s="54"/>
      <c r="AGM37" s="54"/>
      <c r="AGN37" s="54"/>
      <c r="AGO37" s="54"/>
      <c r="AGP37" s="54"/>
      <c r="AGQ37" s="54"/>
      <c r="AGR37" s="54"/>
      <c r="AGS37" s="54"/>
      <c r="AGT37" s="54"/>
      <c r="AGU37" s="54"/>
      <c r="AGV37" s="54"/>
      <c r="AGW37" s="54"/>
      <c r="AGX37" s="54"/>
      <c r="AGY37" s="54"/>
      <c r="AGZ37" s="54"/>
      <c r="AHA37" s="54"/>
      <c r="AHB37" s="54"/>
      <c r="AHC37" s="54"/>
      <c r="AHD37" s="54"/>
      <c r="AHE37" s="54"/>
      <c r="AHF37" s="54"/>
      <c r="AHG37" s="54"/>
      <c r="AHH37" s="54"/>
      <c r="AHI37" s="54"/>
      <c r="AHJ37" s="54"/>
      <c r="AHK37" s="54"/>
      <c r="AHL37" s="54"/>
      <c r="AHM37" s="54"/>
      <c r="AHN37" s="54"/>
      <c r="AHO37" s="54"/>
      <c r="AHP37" s="54"/>
      <c r="AHQ37" s="54"/>
      <c r="AHR37" s="54"/>
      <c r="AHS37" s="54"/>
      <c r="AHT37" s="54"/>
      <c r="AHU37" s="54"/>
      <c r="AHV37" s="54"/>
      <c r="AHW37" s="54"/>
      <c r="AHX37" s="54"/>
      <c r="AHY37" s="54"/>
      <c r="AHZ37" s="54"/>
      <c r="AIA37" s="54"/>
      <c r="AIB37" s="54"/>
      <c r="AIC37" s="54"/>
      <c r="AID37" s="54"/>
      <c r="AIE37" s="54"/>
      <c r="AIF37" s="54"/>
      <c r="AIG37" s="54"/>
      <c r="AIH37" s="54"/>
      <c r="AII37" s="54"/>
      <c r="AIJ37" s="54"/>
      <c r="AIK37" s="54"/>
      <c r="AIL37" s="54"/>
      <c r="AIM37" s="54"/>
      <c r="AIN37" s="54"/>
      <c r="AIO37" s="54"/>
      <c r="AIP37" s="54"/>
      <c r="AIQ37" s="54"/>
      <c r="AIR37" s="54"/>
      <c r="AIS37" s="54"/>
      <c r="AIT37" s="54"/>
      <c r="AIU37" s="54"/>
      <c r="AIV37" s="54"/>
      <c r="AIW37" s="54"/>
      <c r="AIX37" s="54"/>
      <c r="AIY37" s="54"/>
      <c r="AIZ37" s="54"/>
      <c r="AJA37" s="54"/>
      <c r="AJB37" s="54"/>
      <c r="AJC37" s="54"/>
      <c r="AJD37" s="54"/>
      <c r="AJE37" s="54"/>
      <c r="AJF37" s="54"/>
      <c r="AJG37" s="54"/>
      <c r="AJH37" s="54"/>
      <c r="AJI37" s="54"/>
      <c r="AJJ37" s="54"/>
      <c r="AJK37" s="54"/>
      <c r="AJL37" s="54"/>
      <c r="AJM37" s="54"/>
      <c r="AJN37" s="54"/>
      <c r="AJO37" s="54"/>
      <c r="AJP37" s="54"/>
      <c r="AJQ37" s="54"/>
      <c r="AJR37" s="54"/>
      <c r="AJS37" s="54"/>
      <c r="AJT37" s="54"/>
      <c r="AJU37" s="54"/>
      <c r="AJV37" s="54"/>
      <c r="AJW37" s="54"/>
      <c r="AJX37" s="54"/>
      <c r="AJY37" s="54"/>
      <c r="AJZ37" s="54"/>
      <c r="AKA37" s="54"/>
      <c r="AKB37" s="54"/>
      <c r="AKC37" s="54"/>
      <c r="AKD37" s="54"/>
      <c r="AKE37" s="54"/>
      <c r="AKF37" s="54"/>
      <c r="AKG37" s="54"/>
      <c r="AKH37" s="54"/>
      <c r="AKI37" s="54"/>
      <c r="AKJ37" s="54"/>
      <c r="AKK37" s="54"/>
      <c r="AKL37" s="54"/>
      <c r="AKM37" s="54"/>
      <c r="AKN37" s="54"/>
      <c r="AKO37" s="54"/>
      <c r="AKP37" s="54"/>
      <c r="AKQ37" s="54"/>
      <c r="AKR37" s="54"/>
      <c r="AKS37" s="54"/>
      <c r="AKT37" s="54"/>
      <c r="AKU37" s="54"/>
      <c r="AKV37" s="54"/>
      <c r="AKW37" s="54"/>
      <c r="AKX37" s="54"/>
      <c r="AKY37" s="54"/>
      <c r="AKZ37" s="54"/>
      <c r="ALA37" s="54"/>
      <c r="ALB37" s="54"/>
      <c r="ALC37" s="54"/>
      <c r="ALD37" s="54"/>
      <c r="ALE37" s="54"/>
      <c r="ALF37" s="54"/>
      <c r="ALG37" s="54"/>
      <c r="ALH37" s="54"/>
      <c r="ALI37" s="54"/>
      <c r="ALJ37" s="54"/>
      <c r="ALK37" s="54"/>
      <c r="ALL37" s="54"/>
      <c r="ALM37" s="54"/>
      <c r="ALN37" s="54"/>
      <c r="ALO37" s="54"/>
      <c r="ALP37" s="54"/>
      <c r="ALQ37" s="54"/>
      <c r="ALR37" s="54"/>
      <c r="ALS37" s="54"/>
      <c r="ALT37" s="54"/>
      <c r="ALU37" s="54"/>
      <c r="ALV37" s="54"/>
      <c r="ALW37" s="54"/>
      <c r="ALX37" s="54"/>
      <c r="ALY37" s="54"/>
      <c r="ALZ37" s="54"/>
      <c r="AMA37" s="54"/>
      <c r="AMB37" s="54"/>
      <c r="AMC37" s="54"/>
      <c r="AMD37" s="54"/>
      <c r="AME37" s="54"/>
      <c r="AMF37" s="54"/>
      <c r="AMG37" s="54"/>
      <c r="AMH37" s="54"/>
      <c r="AMI37" s="54"/>
      <c r="AMJ37" s="54"/>
      <c r="AMK37" s="54"/>
      <c r="AML37" s="54"/>
      <c r="AMM37" s="54"/>
      <c r="AMN37" s="54"/>
      <c r="AMO37" s="54"/>
    </row>
    <row r="38" spans="1:1029" ht="36.75" customHeight="1" x14ac:dyDescent="0.25"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4"/>
      <c r="RR38" s="54"/>
      <c r="RS38" s="54"/>
      <c r="RT38" s="54"/>
      <c r="RU38" s="54"/>
      <c r="RV38" s="54"/>
      <c r="RW38" s="54"/>
      <c r="RX38" s="54"/>
      <c r="RY38" s="54"/>
      <c r="RZ38" s="54"/>
      <c r="SA38" s="54"/>
      <c r="SB38" s="54"/>
      <c r="SC38" s="54"/>
      <c r="SD38" s="54"/>
      <c r="SE38" s="54"/>
      <c r="SF38" s="54"/>
      <c r="SG38" s="54"/>
      <c r="SH38" s="54"/>
      <c r="SI38" s="54"/>
      <c r="SJ38" s="54"/>
      <c r="SK38" s="54"/>
      <c r="SL38" s="54"/>
      <c r="SM38" s="54"/>
      <c r="SN38" s="54"/>
      <c r="SO38" s="54"/>
      <c r="SP38" s="54"/>
      <c r="SQ38" s="54"/>
      <c r="SR38" s="54"/>
      <c r="SS38" s="54"/>
      <c r="ST38" s="54"/>
      <c r="SU38" s="54"/>
      <c r="SV38" s="54"/>
      <c r="SW38" s="54"/>
      <c r="SX38" s="54"/>
      <c r="SY38" s="54"/>
      <c r="SZ38" s="54"/>
      <c r="TA38" s="54"/>
      <c r="TB38" s="54"/>
      <c r="TC38" s="54"/>
      <c r="TD38" s="54"/>
      <c r="TE38" s="54"/>
      <c r="TF38" s="54"/>
      <c r="TG38" s="54"/>
      <c r="TH38" s="54"/>
      <c r="TI38" s="54"/>
      <c r="TJ38" s="54"/>
      <c r="TK38" s="54"/>
      <c r="TL38" s="54"/>
      <c r="TM38" s="54"/>
      <c r="TN38" s="54"/>
      <c r="TO38" s="54"/>
      <c r="TP38" s="54"/>
      <c r="TQ38" s="54"/>
      <c r="TR38" s="54"/>
      <c r="TS38" s="54"/>
      <c r="TT38" s="54"/>
      <c r="TU38" s="54"/>
      <c r="TV38" s="54"/>
      <c r="TW38" s="54"/>
      <c r="TX38" s="54"/>
      <c r="TY38" s="54"/>
      <c r="TZ38" s="54"/>
      <c r="UA38" s="54"/>
      <c r="UB38" s="54"/>
      <c r="UC38" s="54"/>
      <c r="UD38" s="54"/>
      <c r="UE38" s="54"/>
      <c r="UF38" s="54"/>
      <c r="UG38" s="54"/>
      <c r="UH38" s="54"/>
      <c r="UI38" s="54"/>
      <c r="UJ38" s="54"/>
      <c r="UK38" s="54"/>
      <c r="UL38" s="54"/>
      <c r="UM38" s="54"/>
      <c r="UN38" s="54"/>
      <c r="UO38" s="54"/>
      <c r="UP38" s="54"/>
      <c r="UQ38" s="54"/>
      <c r="UR38" s="54"/>
      <c r="US38" s="54"/>
      <c r="UT38" s="54"/>
      <c r="UU38" s="54"/>
      <c r="UV38" s="54"/>
      <c r="UW38" s="54"/>
      <c r="UX38" s="54"/>
      <c r="UY38" s="54"/>
      <c r="UZ38" s="54"/>
      <c r="VA38" s="54"/>
      <c r="VB38" s="54"/>
      <c r="VC38" s="54"/>
      <c r="VD38" s="54"/>
      <c r="VE38" s="54"/>
      <c r="VF38" s="54"/>
      <c r="VG38" s="54"/>
      <c r="VH38" s="54"/>
      <c r="VI38" s="54"/>
      <c r="VJ38" s="54"/>
      <c r="VK38" s="54"/>
      <c r="VL38" s="54"/>
      <c r="VM38" s="54"/>
      <c r="VN38" s="54"/>
      <c r="VO38" s="54"/>
      <c r="VP38" s="54"/>
      <c r="VQ38" s="54"/>
      <c r="VR38" s="54"/>
      <c r="VS38" s="54"/>
      <c r="VT38" s="54"/>
      <c r="VU38" s="54"/>
      <c r="VV38" s="54"/>
      <c r="VW38" s="54"/>
      <c r="VX38" s="54"/>
      <c r="VY38" s="54"/>
      <c r="VZ38" s="54"/>
      <c r="WA38" s="54"/>
      <c r="WB38" s="54"/>
      <c r="WC38" s="54"/>
      <c r="WD38" s="54"/>
      <c r="WE38" s="54"/>
      <c r="WF38" s="54"/>
      <c r="WG38" s="54"/>
      <c r="WH38" s="54"/>
      <c r="WI38" s="54"/>
      <c r="WJ38" s="54"/>
      <c r="WK38" s="54"/>
      <c r="WL38" s="54"/>
      <c r="WM38" s="54"/>
      <c r="WN38" s="54"/>
      <c r="WO38" s="54"/>
      <c r="WP38" s="54"/>
      <c r="WQ38" s="54"/>
      <c r="WR38" s="54"/>
      <c r="WS38" s="54"/>
      <c r="WT38" s="54"/>
      <c r="WU38" s="54"/>
      <c r="WV38" s="54"/>
      <c r="WW38" s="54"/>
      <c r="WX38" s="54"/>
      <c r="WY38" s="54"/>
      <c r="WZ38" s="54"/>
      <c r="XA38" s="54"/>
      <c r="XB38" s="54"/>
      <c r="XC38" s="54"/>
      <c r="XD38" s="54"/>
      <c r="XE38" s="54"/>
      <c r="XF38" s="54"/>
      <c r="XG38" s="54"/>
      <c r="XH38" s="54"/>
      <c r="XI38" s="54"/>
      <c r="XJ38" s="54"/>
      <c r="XK38" s="54"/>
      <c r="XL38" s="54"/>
      <c r="XM38" s="54"/>
      <c r="XN38" s="54"/>
      <c r="XO38" s="54"/>
      <c r="XP38" s="54"/>
      <c r="XQ38" s="54"/>
      <c r="XR38" s="54"/>
      <c r="XS38" s="54"/>
      <c r="XT38" s="54"/>
      <c r="XU38" s="54"/>
      <c r="XV38" s="54"/>
      <c r="XW38" s="54"/>
      <c r="XX38" s="54"/>
      <c r="XY38" s="54"/>
      <c r="XZ38" s="54"/>
      <c r="YA38" s="54"/>
      <c r="YB38" s="54"/>
      <c r="YC38" s="54"/>
      <c r="YD38" s="54"/>
      <c r="YE38" s="54"/>
      <c r="YF38" s="54"/>
      <c r="YG38" s="54"/>
      <c r="YH38" s="54"/>
      <c r="YI38" s="54"/>
      <c r="YJ38" s="54"/>
      <c r="YK38" s="54"/>
      <c r="YL38" s="54"/>
      <c r="YM38" s="54"/>
      <c r="YN38" s="54"/>
      <c r="YO38" s="54"/>
      <c r="YP38" s="54"/>
      <c r="YQ38" s="54"/>
      <c r="YR38" s="54"/>
      <c r="YS38" s="54"/>
      <c r="YT38" s="54"/>
      <c r="YU38" s="54"/>
      <c r="YV38" s="54"/>
      <c r="YW38" s="54"/>
      <c r="YX38" s="54"/>
      <c r="YY38" s="54"/>
      <c r="YZ38" s="54"/>
      <c r="ZA38" s="54"/>
      <c r="ZB38" s="54"/>
      <c r="ZC38" s="54"/>
      <c r="ZD38" s="54"/>
      <c r="ZE38" s="54"/>
      <c r="ZF38" s="54"/>
      <c r="ZG38" s="54"/>
      <c r="ZH38" s="54"/>
      <c r="ZI38" s="54"/>
      <c r="ZJ38" s="54"/>
      <c r="ZK38" s="54"/>
      <c r="ZL38" s="54"/>
      <c r="ZM38" s="54"/>
      <c r="ZN38" s="54"/>
      <c r="ZO38" s="54"/>
      <c r="ZP38" s="54"/>
      <c r="ZQ38" s="54"/>
      <c r="ZR38" s="54"/>
      <c r="ZS38" s="54"/>
      <c r="ZT38" s="54"/>
      <c r="ZU38" s="54"/>
      <c r="ZV38" s="54"/>
      <c r="ZW38" s="54"/>
      <c r="ZX38" s="54"/>
      <c r="ZY38" s="54"/>
      <c r="ZZ38" s="54"/>
      <c r="AAA38" s="54"/>
      <c r="AAB38" s="54"/>
      <c r="AAC38" s="54"/>
      <c r="AAD38" s="54"/>
      <c r="AAE38" s="54"/>
      <c r="AAF38" s="54"/>
      <c r="AAG38" s="54"/>
      <c r="AAH38" s="54"/>
      <c r="AAI38" s="54"/>
      <c r="AAJ38" s="54"/>
      <c r="AAK38" s="54"/>
      <c r="AAL38" s="54"/>
      <c r="AAM38" s="54"/>
      <c r="AAN38" s="54"/>
      <c r="AAO38" s="54"/>
      <c r="AAP38" s="54"/>
      <c r="AAQ38" s="54"/>
      <c r="AAR38" s="54"/>
      <c r="AAS38" s="54"/>
      <c r="AAT38" s="54"/>
      <c r="AAU38" s="54"/>
      <c r="AAV38" s="54"/>
      <c r="AAW38" s="54"/>
      <c r="AAX38" s="54"/>
      <c r="AAY38" s="54"/>
      <c r="AAZ38" s="54"/>
      <c r="ABA38" s="54"/>
      <c r="ABB38" s="54"/>
      <c r="ABC38" s="54"/>
      <c r="ABD38" s="54"/>
      <c r="ABE38" s="54"/>
      <c r="ABF38" s="54"/>
      <c r="ABG38" s="54"/>
      <c r="ABH38" s="54"/>
      <c r="ABI38" s="54"/>
      <c r="ABJ38" s="54"/>
      <c r="ABK38" s="54"/>
      <c r="ABL38" s="54"/>
      <c r="ABM38" s="54"/>
      <c r="ABN38" s="54"/>
      <c r="ABO38" s="54"/>
      <c r="ABP38" s="54"/>
      <c r="ABQ38" s="54"/>
      <c r="ABR38" s="54"/>
      <c r="ABS38" s="54"/>
      <c r="ABT38" s="54"/>
      <c r="ABU38" s="54"/>
      <c r="ABV38" s="54"/>
      <c r="ABW38" s="54"/>
      <c r="ABX38" s="54"/>
      <c r="ABY38" s="54"/>
      <c r="ABZ38" s="54"/>
      <c r="ACA38" s="54"/>
      <c r="ACB38" s="54"/>
      <c r="ACC38" s="54"/>
      <c r="ACD38" s="54"/>
      <c r="ACE38" s="54"/>
      <c r="ACF38" s="54"/>
      <c r="ACG38" s="54"/>
      <c r="ACH38" s="54"/>
      <c r="ACI38" s="54"/>
      <c r="ACJ38" s="54"/>
      <c r="ACK38" s="54"/>
      <c r="ACL38" s="54"/>
      <c r="ACM38" s="54"/>
      <c r="ACN38" s="54"/>
      <c r="ACO38" s="54"/>
      <c r="ACP38" s="54"/>
      <c r="ACQ38" s="54"/>
      <c r="ACR38" s="54"/>
      <c r="ACS38" s="54"/>
      <c r="ACT38" s="54"/>
      <c r="ACU38" s="54"/>
      <c r="ACV38" s="54"/>
      <c r="ACW38" s="54"/>
      <c r="ACX38" s="54"/>
      <c r="ACY38" s="54"/>
      <c r="ACZ38" s="54"/>
      <c r="ADA38" s="54"/>
      <c r="ADB38" s="54"/>
      <c r="ADC38" s="54"/>
      <c r="ADD38" s="54"/>
      <c r="ADE38" s="54"/>
      <c r="ADF38" s="54"/>
      <c r="ADG38" s="54"/>
      <c r="ADH38" s="54"/>
      <c r="ADI38" s="54"/>
      <c r="ADJ38" s="54"/>
      <c r="ADK38" s="54"/>
      <c r="ADL38" s="54"/>
      <c r="ADM38" s="54"/>
      <c r="ADN38" s="54"/>
      <c r="ADO38" s="54"/>
      <c r="ADP38" s="54"/>
      <c r="ADQ38" s="54"/>
      <c r="ADR38" s="54"/>
      <c r="ADS38" s="54"/>
      <c r="ADT38" s="54"/>
      <c r="ADU38" s="54"/>
      <c r="ADV38" s="54"/>
      <c r="ADW38" s="54"/>
      <c r="ADX38" s="54"/>
      <c r="ADY38" s="54"/>
      <c r="ADZ38" s="54"/>
      <c r="AEA38" s="54"/>
      <c r="AEB38" s="54"/>
      <c r="AEC38" s="54"/>
      <c r="AED38" s="54"/>
      <c r="AEE38" s="54"/>
      <c r="AEF38" s="54"/>
      <c r="AEG38" s="54"/>
      <c r="AEH38" s="54"/>
      <c r="AEI38" s="54"/>
      <c r="AEJ38" s="54"/>
      <c r="AEK38" s="54"/>
      <c r="AEL38" s="54"/>
      <c r="AEM38" s="54"/>
      <c r="AEN38" s="54"/>
      <c r="AEO38" s="54"/>
      <c r="AEP38" s="54"/>
      <c r="AEQ38" s="54"/>
      <c r="AER38" s="54"/>
      <c r="AES38" s="54"/>
      <c r="AET38" s="54"/>
      <c r="AEU38" s="54"/>
      <c r="AEV38" s="54"/>
      <c r="AEW38" s="54"/>
      <c r="AEX38" s="54"/>
      <c r="AEY38" s="54"/>
      <c r="AEZ38" s="54"/>
      <c r="AFA38" s="54"/>
      <c r="AFB38" s="54"/>
      <c r="AFC38" s="54"/>
      <c r="AFD38" s="54"/>
      <c r="AFE38" s="54"/>
      <c r="AFF38" s="54"/>
      <c r="AFG38" s="54"/>
      <c r="AFH38" s="54"/>
      <c r="AFI38" s="54"/>
      <c r="AFJ38" s="54"/>
      <c r="AFK38" s="54"/>
      <c r="AFL38" s="54"/>
      <c r="AFM38" s="54"/>
      <c r="AFN38" s="54"/>
      <c r="AFO38" s="54"/>
      <c r="AFP38" s="54"/>
      <c r="AFQ38" s="54"/>
      <c r="AFR38" s="54"/>
      <c r="AFS38" s="54"/>
      <c r="AFT38" s="54"/>
      <c r="AFU38" s="54"/>
      <c r="AFV38" s="54"/>
      <c r="AFW38" s="54"/>
      <c r="AFX38" s="54"/>
      <c r="AFY38" s="54"/>
      <c r="AFZ38" s="54"/>
      <c r="AGA38" s="54"/>
      <c r="AGB38" s="54"/>
      <c r="AGC38" s="54"/>
      <c r="AGD38" s="54"/>
      <c r="AGE38" s="54"/>
      <c r="AGF38" s="54"/>
      <c r="AGG38" s="54"/>
      <c r="AGH38" s="54"/>
      <c r="AGI38" s="54"/>
      <c r="AGJ38" s="54"/>
      <c r="AGK38" s="54"/>
      <c r="AGL38" s="54"/>
      <c r="AGM38" s="54"/>
      <c r="AGN38" s="54"/>
      <c r="AGO38" s="54"/>
      <c r="AGP38" s="54"/>
      <c r="AGQ38" s="54"/>
      <c r="AGR38" s="54"/>
      <c r="AGS38" s="54"/>
      <c r="AGT38" s="54"/>
      <c r="AGU38" s="54"/>
      <c r="AGV38" s="54"/>
      <c r="AGW38" s="54"/>
      <c r="AGX38" s="54"/>
      <c r="AGY38" s="54"/>
      <c r="AGZ38" s="54"/>
      <c r="AHA38" s="54"/>
      <c r="AHB38" s="54"/>
      <c r="AHC38" s="54"/>
      <c r="AHD38" s="54"/>
      <c r="AHE38" s="54"/>
      <c r="AHF38" s="54"/>
      <c r="AHG38" s="54"/>
      <c r="AHH38" s="54"/>
      <c r="AHI38" s="54"/>
      <c r="AHJ38" s="54"/>
      <c r="AHK38" s="54"/>
      <c r="AHL38" s="54"/>
      <c r="AHM38" s="54"/>
      <c r="AHN38" s="54"/>
      <c r="AHO38" s="54"/>
      <c r="AHP38" s="54"/>
      <c r="AHQ38" s="54"/>
      <c r="AHR38" s="54"/>
      <c r="AHS38" s="54"/>
      <c r="AHT38" s="54"/>
      <c r="AHU38" s="54"/>
      <c r="AHV38" s="54"/>
      <c r="AHW38" s="54"/>
      <c r="AHX38" s="54"/>
      <c r="AHY38" s="54"/>
      <c r="AHZ38" s="54"/>
      <c r="AIA38" s="54"/>
      <c r="AIB38" s="54"/>
      <c r="AIC38" s="54"/>
      <c r="AID38" s="54"/>
      <c r="AIE38" s="54"/>
      <c r="AIF38" s="54"/>
      <c r="AIG38" s="54"/>
      <c r="AIH38" s="54"/>
      <c r="AII38" s="54"/>
      <c r="AIJ38" s="54"/>
      <c r="AIK38" s="54"/>
      <c r="AIL38" s="54"/>
      <c r="AIM38" s="54"/>
      <c r="AIN38" s="54"/>
      <c r="AIO38" s="54"/>
      <c r="AIP38" s="54"/>
      <c r="AIQ38" s="54"/>
      <c r="AIR38" s="54"/>
      <c r="AIS38" s="54"/>
      <c r="AIT38" s="54"/>
      <c r="AIU38" s="54"/>
      <c r="AIV38" s="54"/>
      <c r="AIW38" s="54"/>
      <c r="AIX38" s="54"/>
      <c r="AIY38" s="54"/>
      <c r="AIZ38" s="54"/>
      <c r="AJA38" s="54"/>
      <c r="AJB38" s="54"/>
      <c r="AJC38" s="54"/>
      <c r="AJD38" s="54"/>
      <c r="AJE38" s="54"/>
      <c r="AJF38" s="54"/>
      <c r="AJG38" s="54"/>
      <c r="AJH38" s="54"/>
      <c r="AJI38" s="54"/>
      <c r="AJJ38" s="54"/>
      <c r="AJK38" s="54"/>
      <c r="AJL38" s="54"/>
      <c r="AJM38" s="54"/>
      <c r="AJN38" s="54"/>
      <c r="AJO38" s="54"/>
      <c r="AJP38" s="54"/>
      <c r="AJQ38" s="54"/>
      <c r="AJR38" s="54"/>
      <c r="AJS38" s="54"/>
      <c r="AJT38" s="54"/>
      <c r="AJU38" s="54"/>
      <c r="AJV38" s="54"/>
      <c r="AJW38" s="54"/>
      <c r="AJX38" s="54"/>
      <c r="AJY38" s="54"/>
      <c r="AJZ38" s="54"/>
      <c r="AKA38" s="54"/>
      <c r="AKB38" s="54"/>
      <c r="AKC38" s="54"/>
      <c r="AKD38" s="54"/>
      <c r="AKE38" s="54"/>
      <c r="AKF38" s="54"/>
      <c r="AKG38" s="54"/>
      <c r="AKH38" s="54"/>
      <c r="AKI38" s="54"/>
      <c r="AKJ38" s="54"/>
      <c r="AKK38" s="54"/>
      <c r="AKL38" s="54"/>
      <c r="AKM38" s="54"/>
      <c r="AKN38" s="54"/>
      <c r="AKO38" s="54"/>
      <c r="AKP38" s="54"/>
      <c r="AKQ38" s="54"/>
      <c r="AKR38" s="54"/>
      <c r="AKS38" s="54"/>
      <c r="AKT38" s="54"/>
      <c r="AKU38" s="54"/>
      <c r="AKV38" s="54"/>
      <c r="AKW38" s="54"/>
      <c r="AKX38" s="54"/>
      <c r="AKY38" s="54"/>
      <c r="AKZ38" s="54"/>
      <c r="ALA38" s="54"/>
      <c r="ALB38" s="54"/>
      <c r="ALC38" s="54"/>
      <c r="ALD38" s="54"/>
      <c r="ALE38" s="54"/>
      <c r="ALF38" s="54"/>
      <c r="ALG38" s="54"/>
      <c r="ALH38" s="54"/>
      <c r="ALI38" s="54"/>
      <c r="ALJ38" s="54"/>
      <c r="ALK38" s="54"/>
      <c r="ALL38" s="54"/>
      <c r="ALM38" s="54"/>
      <c r="ALN38" s="54"/>
      <c r="ALO38" s="54"/>
      <c r="ALP38" s="54"/>
      <c r="ALQ38" s="54"/>
      <c r="ALR38" s="54"/>
      <c r="ALS38" s="54"/>
      <c r="ALT38" s="54"/>
      <c r="ALU38" s="54"/>
      <c r="ALV38" s="54"/>
      <c r="ALW38" s="54"/>
      <c r="ALX38" s="54"/>
      <c r="ALY38" s="54"/>
      <c r="ALZ38" s="54"/>
      <c r="AMA38" s="54"/>
      <c r="AMB38" s="54"/>
      <c r="AMC38" s="54"/>
      <c r="AMD38" s="54"/>
      <c r="AME38" s="54"/>
      <c r="AMF38" s="54"/>
      <c r="AMG38" s="54"/>
      <c r="AMH38" s="54"/>
      <c r="AMI38" s="54"/>
      <c r="AMJ38" s="54"/>
      <c r="AMK38" s="54"/>
      <c r="AML38" s="54"/>
      <c r="AMM38" s="54"/>
      <c r="AMN38" s="54"/>
      <c r="AMO38" s="54"/>
    </row>
    <row r="39" spans="1:1029" ht="24" customHeight="1" x14ac:dyDescent="0.25">
      <c r="IG39" s="54"/>
      <c r="IH39" s="54"/>
      <c r="II39" s="54"/>
      <c r="IJ39" s="54"/>
      <c r="IK39" s="54"/>
      <c r="IL39" s="54"/>
      <c r="IM39" s="54"/>
      <c r="IN39" s="54"/>
      <c r="IO39" s="54"/>
      <c r="IP39" s="54"/>
      <c r="IQ39" s="54"/>
      <c r="IR39" s="54"/>
      <c r="IS39" s="54"/>
      <c r="IT39" s="54"/>
      <c r="IU39" s="54"/>
      <c r="IV39" s="54"/>
      <c r="IW39" s="54"/>
      <c r="IX39" s="54"/>
      <c r="IY39" s="54"/>
      <c r="IZ39" s="54"/>
      <c r="JA39" s="54"/>
      <c r="JB39" s="54"/>
      <c r="JC39" s="54"/>
      <c r="JD39" s="54"/>
      <c r="JE39" s="54"/>
      <c r="JF39" s="54"/>
      <c r="JG39" s="54"/>
      <c r="JH39" s="54"/>
      <c r="JI39" s="54"/>
      <c r="JJ39" s="54"/>
      <c r="JK39" s="54"/>
      <c r="JL39" s="54"/>
      <c r="JM39" s="54"/>
      <c r="JN39" s="54"/>
      <c r="JO39" s="54"/>
      <c r="JP39" s="54"/>
      <c r="JQ39" s="54"/>
      <c r="JR39" s="54"/>
      <c r="JS39" s="54"/>
      <c r="JT39" s="54"/>
      <c r="JU39" s="54"/>
      <c r="JV39" s="54"/>
      <c r="JW39" s="54"/>
      <c r="JX39" s="54"/>
      <c r="JY39" s="54"/>
      <c r="JZ39" s="54"/>
      <c r="KA39" s="54"/>
      <c r="KB39" s="54"/>
      <c r="KC39" s="54"/>
      <c r="KD39" s="54"/>
      <c r="KE39" s="54"/>
      <c r="KF39" s="54"/>
      <c r="KG39" s="54"/>
      <c r="KH39" s="54"/>
      <c r="KI39" s="54"/>
      <c r="KJ39" s="54"/>
      <c r="KK39" s="54"/>
      <c r="KL39" s="54"/>
      <c r="KM39" s="54"/>
      <c r="KN39" s="54"/>
      <c r="KO39" s="54"/>
      <c r="KP39" s="54"/>
      <c r="KQ39" s="54"/>
      <c r="KR39" s="54"/>
      <c r="KS39" s="54"/>
      <c r="KT39" s="54"/>
      <c r="KU39" s="54"/>
      <c r="KV39" s="54"/>
      <c r="KW39" s="54"/>
      <c r="KX39" s="54"/>
      <c r="KY39" s="54"/>
      <c r="KZ39" s="54"/>
      <c r="LA39" s="54"/>
      <c r="LB39" s="54"/>
      <c r="LC39" s="54"/>
      <c r="LD39" s="54"/>
      <c r="LE39" s="54"/>
      <c r="LF39" s="54"/>
      <c r="LG39" s="54"/>
      <c r="LH39" s="54"/>
      <c r="LI39" s="54"/>
      <c r="LJ39" s="54"/>
      <c r="LK39" s="54"/>
      <c r="LL39" s="54"/>
      <c r="LM39" s="54"/>
      <c r="LN39" s="54"/>
      <c r="LO39" s="54"/>
      <c r="LP39" s="54"/>
      <c r="LQ39" s="54"/>
      <c r="LR39" s="54"/>
      <c r="LS39" s="54"/>
      <c r="LT39" s="54"/>
      <c r="LU39" s="54"/>
      <c r="LV39" s="54"/>
      <c r="LW39" s="54"/>
      <c r="LX39" s="54"/>
      <c r="LY39" s="54"/>
      <c r="LZ39" s="54"/>
      <c r="MA39" s="54"/>
      <c r="MB39" s="54"/>
      <c r="MC39" s="54"/>
      <c r="MD39" s="54"/>
      <c r="ME39" s="54"/>
      <c r="MF39" s="54"/>
      <c r="MG39" s="54"/>
      <c r="MH39" s="54"/>
      <c r="MI39" s="54"/>
      <c r="MJ39" s="54"/>
      <c r="MK39" s="54"/>
      <c r="ML39" s="54"/>
      <c r="MM39" s="54"/>
      <c r="MN39" s="54"/>
      <c r="MO39" s="54"/>
      <c r="MP39" s="54"/>
      <c r="MQ39" s="54"/>
      <c r="MR39" s="54"/>
      <c r="MS39" s="54"/>
      <c r="MT39" s="54"/>
      <c r="MU39" s="54"/>
      <c r="MV39" s="54"/>
      <c r="MW39" s="54"/>
      <c r="MX39" s="54"/>
      <c r="MY39" s="54"/>
      <c r="MZ39" s="54"/>
      <c r="NA39" s="54"/>
      <c r="NB39" s="54"/>
      <c r="NC39" s="54"/>
      <c r="ND39" s="54"/>
      <c r="NE39" s="54"/>
      <c r="NF39" s="54"/>
      <c r="NG39" s="54"/>
      <c r="NH39" s="54"/>
      <c r="NI39" s="54"/>
      <c r="NJ39" s="54"/>
      <c r="NK39" s="54"/>
      <c r="NL39" s="54"/>
      <c r="NM39" s="54"/>
      <c r="NN39" s="54"/>
      <c r="NO39" s="54"/>
      <c r="NP39" s="54"/>
      <c r="NQ39" s="54"/>
      <c r="NR39" s="54"/>
      <c r="NS39" s="54"/>
      <c r="NT39" s="54"/>
      <c r="NU39" s="54"/>
      <c r="NV39" s="54"/>
      <c r="NW39" s="54"/>
      <c r="NX39" s="54"/>
      <c r="NY39" s="54"/>
      <c r="NZ39" s="54"/>
      <c r="OA39" s="54"/>
      <c r="OB39" s="54"/>
      <c r="OC39" s="54"/>
      <c r="OD39" s="54"/>
      <c r="OE39" s="54"/>
      <c r="OF39" s="54"/>
      <c r="OG39" s="54"/>
      <c r="OH39" s="54"/>
      <c r="OI39" s="54"/>
      <c r="OJ39" s="54"/>
      <c r="OK39" s="54"/>
      <c r="OL39" s="54"/>
      <c r="OM39" s="54"/>
      <c r="ON39" s="54"/>
      <c r="OO39" s="54"/>
      <c r="OP39" s="54"/>
      <c r="OQ39" s="54"/>
      <c r="OR39" s="54"/>
      <c r="OS39" s="54"/>
      <c r="OT39" s="54"/>
      <c r="OU39" s="54"/>
      <c r="OV39" s="54"/>
      <c r="OW39" s="54"/>
      <c r="OX39" s="54"/>
      <c r="OY39" s="54"/>
      <c r="OZ39" s="54"/>
      <c r="PA39" s="54"/>
      <c r="PB39" s="54"/>
      <c r="PC39" s="54"/>
      <c r="PD39" s="54"/>
      <c r="PE39" s="54"/>
      <c r="PF39" s="54"/>
      <c r="PG39" s="54"/>
      <c r="PH39" s="54"/>
      <c r="PI39" s="54"/>
      <c r="PJ39" s="54"/>
      <c r="PK39" s="54"/>
      <c r="PL39" s="54"/>
      <c r="PM39" s="54"/>
      <c r="PN39" s="54"/>
      <c r="PO39" s="54"/>
      <c r="PP39" s="54"/>
      <c r="PQ39" s="54"/>
      <c r="PR39" s="54"/>
      <c r="PS39" s="54"/>
      <c r="PT39" s="54"/>
      <c r="PU39" s="54"/>
      <c r="PV39" s="54"/>
      <c r="PW39" s="54"/>
      <c r="PX39" s="54"/>
      <c r="PY39" s="54"/>
      <c r="PZ39" s="54"/>
      <c r="QA39" s="54"/>
      <c r="QB39" s="54"/>
      <c r="QC39" s="54"/>
      <c r="QD39" s="54"/>
      <c r="QE39" s="54"/>
      <c r="QF39" s="54"/>
      <c r="QG39" s="54"/>
      <c r="QH39" s="54"/>
      <c r="QI39" s="54"/>
      <c r="QJ39" s="54"/>
      <c r="QK39" s="54"/>
      <c r="QL39" s="54"/>
      <c r="QM39" s="54"/>
      <c r="QN39" s="54"/>
      <c r="QO39" s="54"/>
      <c r="QP39" s="54"/>
      <c r="QQ39" s="54"/>
      <c r="QR39" s="54"/>
      <c r="QS39" s="54"/>
      <c r="QT39" s="54"/>
      <c r="QU39" s="54"/>
      <c r="QV39" s="54"/>
      <c r="QW39" s="54"/>
      <c r="QX39" s="54"/>
      <c r="QY39" s="54"/>
      <c r="QZ39" s="54"/>
      <c r="RA39" s="54"/>
      <c r="RB39" s="54"/>
      <c r="RC39" s="54"/>
      <c r="RD39" s="54"/>
      <c r="RE39" s="54"/>
      <c r="RF39" s="54"/>
      <c r="RG39" s="54"/>
      <c r="RH39" s="54"/>
      <c r="RI39" s="54"/>
      <c r="RJ39" s="54"/>
      <c r="RK39" s="54"/>
      <c r="RL39" s="54"/>
      <c r="RM39" s="54"/>
      <c r="RN39" s="54"/>
      <c r="RO39" s="54"/>
      <c r="RP39" s="54"/>
      <c r="RQ39" s="54"/>
      <c r="RR39" s="54"/>
      <c r="RS39" s="54"/>
      <c r="RT39" s="54"/>
      <c r="RU39" s="54"/>
      <c r="RV39" s="54"/>
      <c r="RW39" s="54"/>
      <c r="RX39" s="54"/>
      <c r="RY39" s="54"/>
      <c r="RZ39" s="54"/>
      <c r="SA39" s="54"/>
      <c r="SB39" s="54"/>
      <c r="SC39" s="54"/>
      <c r="SD39" s="54"/>
      <c r="SE39" s="54"/>
      <c r="SF39" s="54"/>
      <c r="SG39" s="54"/>
      <c r="SH39" s="54"/>
      <c r="SI39" s="54"/>
      <c r="SJ39" s="54"/>
      <c r="SK39" s="54"/>
      <c r="SL39" s="54"/>
      <c r="SM39" s="54"/>
      <c r="SN39" s="54"/>
      <c r="SO39" s="54"/>
      <c r="SP39" s="54"/>
      <c r="SQ39" s="54"/>
      <c r="SR39" s="54"/>
      <c r="SS39" s="54"/>
      <c r="ST39" s="54"/>
      <c r="SU39" s="54"/>
      <c r="SV39" s="54"/>
      <c r="SW39" s="54"/>
      <c r="SX39" s="54"/>
      <c r="SY39" s="54"/>
      <c r="SZ39" s="54"/>
      <c r="TA39" s="54"/>
      <c r="TB39" s="54"/>
      <c r="TC39" s="54"/>
      <c r="TD39" s="54"/>
      <c r="TE39" s="54"/>
      <c r="TF39" s="54"/>
      <c r="TG39" s="54"/>
      <c r="TH39" s="54"/>
      <c r="TI39" s="54"/>
      <c r="TJ39" s="54"/>
      <c r="TK39" s="54"/>
      <c r="TL39" s="54"/>
      <c r="TM39" s="54"/>
      <c r="TN39" s="54"/>
      <c r="TO39" s="54"/>
      <c r="TP39" s="54"/>
      <c r="TQ39" s="54"/>
      <c r="TR39" s="54"/>
      <c r="TS39" s="54"/>
      <c r="TT39" s="54"/>
      <c r="TU39" s="54"/>
      <c r="TV39" s="54"/>
      <c r="TW39" s="54"/>
      <c r="TX39" s="54"/>
      <c r="TY39" s="54"/>
      <c r="TZ39" s="54"/>
      <c r="UA39" s="54"/>
      <c r="UB39" s="54"/>
      <c r="UC39" s="54"/>
      <c r="UD39" s="54"/>
      <c r="UE39" s="54"/>
      <c r="UF39" s="54"/>
      <c r="UG39" s="54"/>
      <c r="UH39" s="54"/>
      <c r="UI39" s="54"/>
      <c r="UJ39" s="54"/>
      <c r="UK39" s="54"/>
      <c r="UL39" s="54"/>
      <c r="UM39" s="54"/>
      <c r="UN39" s="54"/>
      <c r="UO39" s="54"/>
      <c r="UP39" s="54"/>
      <c r="UQ39" s="54"/>
      <c r="UR39" s="54"/>
      <c r="US39" s="54"/>
      <c r="UT39" s="54"/>
      <c r="UU39" s="54"/>
      <c r="UV39" s="54"/>
      <c r="UW39" s="54"/>
      <c r="UX39" s="54"/>
      <c r="UY39" s="54"/>
      <c r="UZ39" s="54"/>
      <c r="VA39" s="54"/>
      <c r="VB39" s="54"/>
      <c r="VC39" s="54"/>
      <c r="VD39" s="54"/>
      <c r="VE39" s="54"/>
      <c r="VF39" s="54"/>
      <c r="VG39" s="54"/>
      <c r="VH39" s="54"/>
      <c r="VI39" s="54"/>
      <c r="VJ39" s="54"/>
      <c r="VK39" s="54"/>
      <c r="VL39" s="54"/>
      <c r="VM39" s="54"/>
      <c r="VN39" s="54"/>
      <c r="VO39" s="54"/>
      <c r="VP39" s="54"/>
      <c r="VQ39" s="54"/>
      <c r="VR39" s="54"/>
      <c r="VS39" s="54"/>
      <c r="VT39" s="54"/>
      <c r="VU39" s="54"/>
      <c r="VV39" s="54"/>
      <c r="VW39" s="54"/>
      <c r="VX39" s="54"/>
      <c r="VY39" s="54"/>
      <c r="VZ39" s="54"/>
      <c r="WA39" s="54"/>
      <c r="WB39" s="54"/>
      <c r="WC39" s="54"/>
      <c r="WD39" s="54"/>
      <c r="WE39" s="54"/>
      <c r="WF39" s="54"/>
      <c r="WG39" s="54"/>
      <c r="WH39" s="54"/>
      <c r="WI39" s="54"/>
      <c r="WJ39" s="54"/>
      <c r="WK39" s="54"/>
      <c r="WL39" s="54"/>
      <c r="WM39" s="54"/>
      <c r="WN39" s="54"/>
      <c r="WO39" s="54"/>
      <c r="WP39" s="54"/>
      <c r="WQ39" s="54"/>
      <c r="WR39" s="54"/>
      <c r="WS39" s="54"/>
      <c r="WT39" s="54"/>
      <c r="WU39" s="54"/>
      <c r="WV39" s="54"/>
      <c r="WW39" s="54"/>
      <c r="WX39" s="54"/>
      <c r="WY39" s="54"/>
      <c r="WZ39" s="54"/>
      <c r="XA39" s="54"/>
      <c r="XB39" s="54"/>
      <c r="XC39" s="54"/>
      <c r="XD39" s="54"/>
      <c r="XE39" s="54"/>
      <c r="XF39" s="54"/>
      <c r="XG39" s="54"/>
      <c r="XH39" s="54"/>
      <c r="XI39" s="54"/>
      <c r="XJ39" s="54"/>
      <c r="XK39" s="54"/>
      <c r="XL39" s="54"/>
      <c r="XM39" s="54"/>
      <c r="XN39" s="54"/>
      <c r="XO39" s="54"/>
      <c r="XP39" s="54"/>
      <c r="XQ39" s="54"/>
      <c r="XR39" s="54"/>
      <c r="XS39" s="54"/>
      <c r="XT39" s="54"/>
      <c r="XU39" s="54"/>
      <c r="XV39" s="54"/>
      <c r="XW39" s="54"/>
      <c r="XX39" s="54"/>
      <c r="XY39" s="54"/>
      <c r="XZ39" s="54"/>
      <c r="YA39" s="54"/>
      <c r="YB39" s="54"/>
      <c r="YC39" s="54"/>
      <c r="YD39" s="54"/>
      <c r="YE39" s="54"/>
      <c r="YF39" s="54"/>
      <c r="YG39" s="54"/>
      <c r="YH39" s="54"/>
      <c r="YI39" s="54"/>
      <c r="YJ39" s="54"/>
      <c r="YK39" s="54"/>
      <c r="YL39" s="54"/>
      <c r="YM39" s="54"/>
      <c r="YN39" s="54"/>
      <c r="YO39" s="54"/>
      <c r="YP39" s="54"/>
      <c r="YQ39" s="54"/>
      <c r="YR39" s="54"/>
      <c r="YS39" s="54"/>
      <c r="YT39" s="54"/>
      <c r="YU39" s="54"/>
      <c r="YV39" s="54"/>
      <c r="YW39" s="54"/>
      <c r="YX39" s="54"/>
      <c r="YY39" s="54"/>
      <c r="YZ39" s="54"/>
      <c r="ZA39" s="54"/>
      <c r="ZB39" s="54"/>
      <c r="ZC39" s="54"/>
      <c r="ZD39" s="54"/>
      <c r="ZE39" s="54"/>
      <c r="ZF39" s="54"/>
      <c r="ZG39" s="54"/>
      <c r="ZH39" s="54"/>
      <c r="ZI39" s="54"/>
      <c r="ZJ39" s="54"/>
      <c r="ZK39" s="54"/>
      <c r="ZL39" s="54"/>
      <c r="ZM39" s="54"/>
      <c r="ZN39" s="54"/>
      <c r="ZO39" s="54"/>
      <c r="ZP39" s="54"/>
      <c r="ZQ39" s="54"/>
      <c r="ZR39" s="54"/>
      <c r="ZS39" s="54"/>
      <c r="ZT39" s="54"/>
      <c r="ZU39" s="54"/>
      <c r="ZV39" s="54"/>
      <c r="ZW39" s="54"/>
      <c r="ZX39" s="54"/>
      <c r="ZY39" s="54"/>
      <c r="ZZ39" s="54"/>
      <c r="AAA39" s="54"/>
      <c r="AAB39" s="54"/>
      <c r="AAC39" s="54"/>
      <c r="AAD39" s="54"/>
      <c r="AAE39" s="54"/>
      <c r="AAF39" s="54"/>
      <c r="AAG39" s="54"/>
      <c r="AAH39" s="54"/>
      <c r="AAI39" s="54"/>
      <c r="AAJ39" s="54"/>
      <c r="AAK39" s="54"/>
      <c r="AAL39" s="54"/>
      <c r="AAM39" s="54"/>
      <c r="AAN39" s="54"/>
      <c r="AAO39" s="54"/>
      <c r="AAP39" s="54"/>
      <c r="AAQ39" s="54"/>
      <c r="AAR39" s="54"/>
      <c r="AAS39" s="54"/>
      <c r="AAT39" s="54"/>
      <c r="AAU39" s="54"/>
      <c r="AAV39" s="54"/>
      <c r="AAW39" s="54"/>
      <c r="AAX39" s="54"/>
      <c r="AAY39" s="54"/>
      <c r="AAZ39" s="54"/>
      <c r="ABA39" s="54"/>
      <c r="ABB39" s="54"/>
      <c r="ABC39" s="54"/>
      <c r="ABD39" s="54"/>
      <c r="ABE39" s="54"/>
      <c r="ABF39" s="54"/>
      <c r="ABG39" s="54"/>
      <c r="ABH39" s="54"/>
      <c r="ABI39" s="54"/>
      <c r="ABJ39" s="54"/>
      <c r="ABK39" s="54"/>
      <c r="ABL39" s="54"/>
      <c r="ABM39" s="54"/>
      <c r="ABN39" s="54"/>
      <c r="ABO39" s="54"/>
      <c r="ABP39" s="54"/>
      <c r="ABQ39" s="54"/>
      <c r="ABR39" s="54"/>
      <c r="ABS39" s="54"/>
      <c r="ABT39" s="54"/>
      <c r="ABU39" s="54"/>
      <c r="ABV39" s="54"/>
      <c r="ABW39" s="54"/>
      <c r="ABX39" s="54"/>
      <c r="ABY39" s="54"/>
      <c r="ABZ39" s="54"/>
      <c r="ACA39" s="54"/>
      <c r="ACB39" s="54"/>
      <c r="ACC39" s="54"/>
      <c r="ACD39" s="54"/>
      <c r="ACE39" s="54"/>
      <c r="ACF39" s="54"/>
      <c r="ACG39" s="54"/>
      <c r="ACH39" s="54"/>
      <c r="ACI39" s="54"/>
      <c r="ACJ39" s="54"/>
      <c r="ACK39" s="54"/>
      <c r="ACL39" s="54"/>
      <c r="ACM39" s="54"/>
      <c r="ACN39" s="54"/>
      <c r="ACO39" s="54"/>
      <c r="ACP39" s="54"/>
      <c r="ACQ39" s="54"/>
      <c r="ACR39" s="54"/>
      <c r="ACS39" s="54"/>
      <c r="ACT39" s="54"/>
      <c r="ACU39" s="54"/>
      <c r="ACV39" s="54"/>
      <c r="ACW39" s="54"/>
      <c r="ACX39" s="54"/>
      <c r="ACY39" s="54"/>
      <c r="ACZ39" s="54"/>
      <c r="ADA39" s="54"/>
      <c r="ADB39" s="54"/>
      <c r="ADC39" s="54"/>
      <c r="ADD39" s="54"/>
      <c r="ADE39" s="54"/>
      <c r="ADF39" s="54"/>
      <c r="ADG39" s="54"/>
      <c r="ADH39" s="54"/>
      <c r="ADI39" s="54"/>
      <c r="ADJ39" s="54"/>
      <c r="ADK39" s="54"/>
      <c r="ADL39" s="54"/>
      <c r="ADM39" s="54"/>
      <c r="ADN39" s="54"/>
      <c r="ADO39" s="54"/>
      <c r="ADP39" s="54"/>
      <c r="ADQ39" s="54"/>
      <c r="ADR39" s="54"/>
      <c r="ADS39" s="54"/>
      <c r="ADT39" s="54"/>
      <c r="ADU39" s="54"/>
      <c r="ADV39" s="54"/>
      <c r="ADW39" s="54"/>
      <c r="ADX39" s="54"/>
      <c r="ADY39" s="54"/>
      <c r="ADZ39" s="54"/>
      <c r="AEA39" s="54"/>
      <c r="AEB39" s="54"/>
      <c r="AEC39" s="54"/>
      <c r="AED39" s="54"/>
      <c r="AEE39" s="54"/>
      <c r="AEF39" s="54"/>
      <c r="AEG39" s="54"/>
      <c r="AEH39" s="54"/>
      <c r="AEI39" s="54"/>
      <c r="AEJ39" s="54"/>
      <c r="AEK39" s="54"/>
      <c r="AEL39" s="54"/>
      <c r="AEM39" s="54"/>
      <c r="AEN39" s="54"/>
      <c r="AEO39" s="54"/>
      <c r="AEP39" s="54"/>
      <c r="AEQ39" s="54"/>
      <c r="AER39" s="54"/>
      <c r="AES39" s="54"/>
      <c r="AET39" s="54"/>
      <c r="AEU39" s="54"/>
      <c r="AEV39" s="54"/>
      <c r="AEW39" s="54"/>
      <c r="AEX39" s="54"/>
      <c r="AEY39" s="54"/>
      <c r="AEZ39" s="54"/>
      <c r="AFA39" s="54"/>
      <c r="AFB39" s="54"/>
      <c r="AFC39" s="54"/>
      <c r="AFD39" s="54"/>
      <c r="AFE39" s="54"/>
      <c r="AFF39" s="54"/>
      <c r="AFG39" s="54"/>
      <c r="AFH39" s="54"/>
      <c r="AFI39" s="54"/>
      <c r="AFJ39" s="54"/>
      <c r="AFK39" s="54"/>
      <c r="AFL39" s="54"/>
      <c r="AFM39" s="54"/>
      <c r="AFN39" s="54"/>
      <c r="AFO39" s="54"/>
      <c r="AFP39" s="54"/>
      <c r="AFQ39" s="54"/>
      <c r="AFR39" s="54"/>
      <c r="AFS39" s="54"/>
      <c r="AFT39" s="54"/>
      <c r="AFU39" s="54"/>
      <c r="AFV39" s="54"/>
      <c r="AFW39" s="54"/>
      <c r="AFX39" s="54"/>
      <c r="AFY39" s="54"/>
      <c r="AFZ39" s="54"/>
      <c r="AGA39" s="54"/>
      <c r="AGB39" s="54"/>
      <c r="AGC39" s="54"/>
      <c r="AGD39" s="54"/>
      <c r="AGE39" s="54"/>
      <c r="AGF39" s="54"/>
      <c r="AGG39" s="54"/>
      <c r="AGH39" s="54"/>
      <c r="AGI39" s="54"/>
      <c r="AGJ39" s="54"/>
      <c r="AGK39" s="54"/>
      <c r="AGL39" s="54"/>
      <c r="AGM39" s="54"/>
      <c r="AGN39" s="54"/>
      <c r="AGO39" s="54"/>
      <c r="AGP39" s="54"/>
      <c r="AGQ39" s="54"/>
      <c r="AGR39" s="54"/>
      <c r="AGS39" s="54"/>
      <c r="AGT39" s="54"/>
      <c r="AGU39" s="54"/>
      <c r="AGV39" s="54"/>
      <c r="AGW39" s="54"/>
      <c r="AGX39" s="54"/>
      <c r="AGY39" s="54"/>
      <c r="AGZ39" s="54"/>
      <c r="AHA39" s="54"/>
      <c r="AHB39" s="54"/>
      <c r="AHC39" s="54"/>
      <c r="AHD39" s="54"/>
      <c r="AHE39" s="54"/>
      <c r="AHF39" s="54"/>
      <c r="AHG39" s="54"/>
      <c r="AHH39" s="54"/>
      <c r="AHI39" s="54"/>
      <c r="AHJ39" s="54"/>
      <c r="AHK39" s="54"/>
      <c r="AHL39" s="54"/>
      <c r="AHM39" s="54"/>
      <c r="AHN39" s="54"/>
      <c r="AHO39" s="54"/>
      <c r="AHP39" s="54"/>
      <c r="AHQ39" s="54"/>
      <c r="AHR39" s="54"/>
      <c r="AHS39" s="54"/>
      <c r="AHT39" s="54"/>
      <c r="AHU39" s="54"/>
      <c r="AHV39" s="54"/>
      <c r="AHW39" s="54"/>
      <c r="AHX39" s="54"/>
      <c r="AHY39" s="54"/>
      <c r="AHZ39" s="54"/>
      <c r="AIA39" s="54"/>
      <c r="AIB39" s="54"/>
      <c r="AIC39" s="54"/>
      <c r="AID39" s="54"/>
      <c r="AIE39" s="54"/>
      <c r="AIF39" s="54"/>
      <c r="AIG39" s="54"/>
      <c r="AIH39" s="54"/>
      <c r="AII39" s="54"/>
      <c r="AIJ39" s="54"/>
      <c r="AIK39" s="54"/>
      <c r="AIL39" s="54"/>
      <c r="AIM39" s="54"/>
      <c r="AIN39" s="54"/>
      <c r="AIO39" s="54"/>
      <c r="AIP39" s="54"/>
      <c r="AIQ39" s="54"/>
      <c r="AIR39" s="54"/>
      <c r="AIS39" s="54"/>
      <c r="AIT39" s="54"/>
      <c r="AIU39" s="54"/>
      <c r="AIV39" s="54"/>
      <c r="AIW39" s="54"/>
      <c r="AIX39" s="54"/>
      <c r="AIY39" s="54"/>
      <c r="AIZ39" s="54"/>
      <c r="AJA39" s="54"/>
      <c r="AJB39" s="54"/>
      <c r="AJC39" s="54"/>
      <c r="AJD39" s="54"/>
      <c r="AJE39" s="54"/>
      <c r="AJF39" s="54"/>
      <c r="AJG39" s="54"/>
      <c r="AJH39" s="54"/>
      <c r="AJI39" s="54"/>
      <c r="AJJ39" s="54"/>
      <c r="AJK39" s="54"/>
      <c r="AJL39" s="54"/>
      <c r="AJM39" s="54"/>
      <c r="AJN39" s="54"/>
      <c r="AJO39" s="54"/>
      <c r="AJP39" s="54"/>
      <c r="AJQ39" s="54"/>
      <c r="AJR39" s="54"/>
      <c r="AJS39" s="54"/>
      <c r="AJT39" s="54"/>
      <c r="AJU39" s="54"/>
      <c r="AJV39" s="54"/>
      <c r="AJW39" s="54"/>
      <c r="AJX39" s="54"/>
      <c r="AJY39" s="54"/>
      <c r="AJZ39" s="54"/>
      <c r="AKA39" s="54"/>
      <c r="AKB39" s="54"/>
      <c r="AKC39" s="54"/>
      <c r="AKD39" s="54"/>
      <c r="AKE39" s="54"/>
      <c r="AKF39" s="54"/>
      <c r="AKG39" s="54"/>
      <c r="AKH39" s="54"/>
      <c r="AKI39" s="54"/>
      <c r="AKJ39" s="54"/>
      <c r="AKK39" s="54"/>
      <c r="AKL39" s="54"/>
      <c r="AKM39" s="54"/>
      <c r="AKN39" s="54"/>
      <c r="AKO39" s="54"/>
      <c r="AKP39" s="54"/>
      <c r="AKQ39" s="54"/>
      <c r="AKR39" s="54"/>
      <c r="AKS39" s="54"/>
      <c r="AKT39" s="54"/>
      <c r="AKU39" s="54"/>
      <c r="AKV39" s="54"/>
      <c r="AKW39" s="54"/>
      <c r="AKX39" s="54"/>
      <c r="AKY39" s="54"/>
      <c r="AKZ39" s="54"/>
      <c r="ALA39" s="54"/>
      <c r="ALB39" s="54"/>
      <c r="ALC39" s="54"/>
      <c r="ALD39" s="54"/>
      <c r="ALE39" s="54"/>
      <c r="ALF39" s="54"/>
      <c r="ALG39" s="54"/>
      <c r="ALH39" s="54"/>
      <c r="ALI39" s="54"/>
      <c r="ALJ39" s="54"/>
      <c r="ALK39" s="54"/>
      <c r="ALL39" s="54"/>
      <c r="ALM39" s="54"/>
      <c r="ALN39" s="54"/>
      <c r="ALO39" s="54"/>
      <c r="ALP39" s="54"/>
      <c r="ALQ39" s="54"/>
      <c r="ALR39" s="54"/>
      <c r="ALS39" s="54"/>
      <c r="ALT39" s="54"/>
      <c r="ALU39" s="54"/>
      <c r="ALV39" s="54"/>
      <c r="ALW39" s="54"/>
      <c r="ALX39" s="54"/>
      <c r="ALY39" s="54"/>
      <c r="ALZ39" s="54"/>
      <c r="AMA39" s="54"/>
      <c r="AMB39" s="54"/>
      <c r="AMC39" s="54"/>
      <c r="AMD39" s="54"/>
      <c r="AME39" s="54"/>
      <c r="AMF39" s="54"/>
      <c r="AMG39" s="54"/>
      <c r="AMH39" s="54"/>
      <c r="AMI39" s="54"/>
      <c r="AMJ39" s="54"/>
      <c r="AMK39" s="54"/>
      <c r="AML39" s="54"/>
      <c r="AMM39" s="54"/>
      <c r="AMN39" s="54"/>
      <c r="AMO39" s="54"/>
    </row>
  </sheetData>
  <mergeCells count="59">
    <mergeCell ref="N9:AK9"/>
    <mergeCell ref="AI12:AI13"/>
    <mergeCell ref="AJ12:AJ13"/>
    <mergeCell ref="AK12:AK13"/>
    <mergeCell ref="AH10:AK10"/>
    <mergeCell ref="AH12:AH13"/>
    <mergeCell ref="AH11:AK11"/>
    <mergeCell ref="R11:U11"/>
    <mergeCell ref="N12:N13"/>
    <mergeCell ref="O12:O13"/>
    <mergeCell ref="Q12:Q13"/>
    <mergeCell ref="R12:R13"/>
    <mergeCell ref="V10:Y10"/>
    <mergeCell ref="V11:Y11"/>
    <mergeCell ref="V12:V13"/>
    <mergeCell ref="W12:W13"/>
    <mergeCell ref="H11:H13"/>
    <mergeCell ref="I11:I13"/>
    <mergeCell ref="L11:L13"/>
    <mergeCell ref="M11:M13"/>
    <mergeCell ref="N11:Q11"/>
    <mergeCell ref="A5:AI5"/>
    <mergeCell ref="A6:AH6"/>
    <mergeCell ref="A7:AI7"/>
    <mergeCell ref="J11:J13"/>
    <mergeCell ref="F9:F10"/>
    <mergeCell ref="G9:K9"/>
    <mergeCell ref="L9:M9"/>
    <mergeCell ref="G10:K10"/>
    <mergeCell ref="L10:M10"/>
    <mergeCell ref="N10:Q10"/>
    <mergeCell ref="R10:U10"/>
    <mergeCell ref="K11:K13"/>
    <mergeCell ref="S12:S13"/>
    <mergeCell ref="U12:U13"/>
    <mergeCell ref="P12:P13"/>
    <mergeCell ref="T12:T13"/>
    <mergeCell ref="F11:F13"/>
    <mergeCell ref="G11:G13"/>
    <mergeCell ref="A9:A13"/>
    <mergeCell ref="B9:B13"/>
    <mergeCell ref="C9:C13"/>
    <mergeCell ref="D9:D13"/>
    <mergeCell ref="E9:E10"/>
    <mergeCell ref="E11:E13"/>
    <mergeCell ref="X12:X13"/>
    <mergeCell ref="Y12:Y13"/>
    <mergeCell ref="Z10:AC10"/>
    <mergeCell ref="Z11:AC11"/>
    <mergeCell ref="Z12:Z13"/>
    <mergeCell ref="AA12:AA13"/>
    <mergeCell ref="AB12:AB13"/>
    <mergeCell ref="AC12:AC13"/>
    <mergeCell ref="AD10:AG10"/>
    <mergeCell ref="AD11:AG11"/>
    <mergeCell ref="AD12:AD13"/>
    <mergeCell ref="AE12:AE13"/>
    <mergeCell ref="AF12:AF13"/>
    <mergeCell ref="AG12:AG13"/>
  </mergeCells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I27"/>
  <sheetViews>
    <sheetView topLeftCell="A10" zoomScale="60" zoomScaleNormal="60" workbookViewId="0">
      <selection activeCell="K11" sqref="K11"/>
    </sheetView>
  </sheetViews>
  <sheetFormatPr defaultRowHeight="15" outlineLevelRow="1" x14ac:dyDescent="0.25"/>
  <cols>
    <col min="1" max="1" width="10.5703125" style="57" customWidth="1"/>
    <col min="2" max="2" width="100.28515625" style="57" customWidth="1"/>
    <col min="3" max="3" width="20.5703125" style="57" customWidth="1"/>
    <col min="4" max="13" width="12" style="57" customWidth="1"/>
    <col min="14" max="21" width="7.5703125" style="57" customWidth="1"/>
    <col min="22" max="22" width="13.5703125" style="57" customWidth="1"/>
    <col min="28" max="28" width="11.42578125" customWidth="1"/>
    <col min="29" max="29" width="12.7109375" customWidth="1"/>
    <col min="30" max="30" width="10.42578125" style="57" customWidth="1"/>
    <col min="31" max="32" width="13" style="57" customWidth="1"/>
    <col min="33" max="33" width="18.5703125" style="57" customWidth="1"/>
    <col min="34" max="16384" width="9.140625" style="57"/>
  </cols>
  <sheetData>
    <row r="1" spans="1:1023" ht="18.75" customHeight="1" x14ac:dyDescent="0.25">
      <c r="A1" s="1"/>
      <c r="B1" s="2"/>
      <c r="C1" s="2"/>
      <c r="D1" s="52"/>
      <c r="E1" s="52"/>
      <c r="F1" s="52"/>
      <c r="G1" s="52"/>
      <c r="H1" s="52"/>
      <c r="I1" s="52"/>
      <c r="J1" s="52"/>
      <c r="K1" s="52"/>
      <c r="L1" s="52"/>
      <c r="M1" s="5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F1" s="53"/>
      <c r="AG1" s="53" t="s">
        <v>242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AMI1" s="2"/>
    </row>
    <row r="2" spans="1:1023" ht="20.25" customHeight="1" x14ac:dyDescent="0.25">
      <c r="A2" s="1"/>
      <c r="B2" s="2"/>
      <c r="C2" s="2"/>
      <c r="D2" s="52"/>
      <c r="E2" s="52"/>
      <c r="F2" s="52"/>
      <c r="G2" s="52"/>
      <c r="H2" s="52"/>
      <c r="I2" s="52"/>
      <c r="J2" s="52"/>
      <c r="K2" s="52"/>
      <c r="L2" s="52"/>
      <c r="M2" s="5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F2" s="53"/>
      <c r="AG2" s="53" t="s">
        <v>298</v>
      </c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AMI2" s="2"/>
    </row>
    <row r="3" spans="1:1023" ht="20.2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  <c r="AA3" s="3"/>
      <c r="AB3" s="3"/>
      <c r="AC3" s="3"/>
      <c r="AD3" s="2"/>
      <c r="AE3" s="3"/>
      <c r="AF3" s="3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AMI3" s="2"/>
    </row>
    <row r="4" spans="1:1023" ht="20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"/>
      <c r="AA4" s="3"/>
      <c r="AB4" s="3"/>
      <c r="AC4" s="3"/>
      <c r="AD4" s="2"/>
      <c r="AE4" s="3"/>
      <c r="AF4" s="3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AMI4" s="2"/>
    </row>
    <row r="5" spans="1:1023" ht="20.25" x14ac:dyDescent="0.3">
      <c r="A5" s="124" t="s">
        <v>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AMI5" s="2"/>
    </row>
    <row r="6" spans="1:1023" ht="18" customHeight="1" x14ac:dyDescent="0.3">
      <c r="A6" s="131" t="s">
        <v>308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AMI6" s="2"/>
    </row>
    <row r="7" spans="1:1023" ht="20.25" x14ac:dyDescent="0.3">
      <c r="A7" s="124" t="s">
        <v>62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AMI7" s="2"/>
    </row>
    <row r="9" spans="1:1023" ht="49.5" customHeight="1" x14ac:dyDescent="0.25">
      <c r="A9" s="135" t="s">
        <v>4</v>
      </c>
      <c r="B9" s="135" t="s">
        <v>93</v>
      </c>
      <c r="C9" s="135" t="s">
        <v>68</v>
      </c>
      <c r="D9" s="135" t="s">
        <v>94</v>
      </c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</row>
    <row r="10" spans="1:1023" ht="99" customHeight="1" x14ac:dyDescent="0.25">
      <c r="A10" s="135"/>
      <c r="B10" s="135"/>
      <c r="C10" s="135"/>
      <c r="D10" s="135" t="s">
        <v>95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 t="s">
        <v>96</v>
      </c>
      <c r="O10" s="135"/>
      <c r="P10" s="135"/>
      <c r="Q10" s="135"/>
      <c r="R10" s="135"/>
      <c r="S10" s="135"/>
      <c r="T10" s="135"/>
      <c r="U10" s="135"/>
      <c r="V10" s="135"/>
      <c r="W10" s="136" t="s">
        <v>258</v>
      </c>
      <c r="X10" s="136"/>
      <c r="Y10" s="136"/>
      <c r="Z10" s="136" t="s">
        <v>259</v>
      </c>
      <c r="AA10" s="136"/>
      <c r="AB10" s="136" t="s">
        <v>260</v>
      </c>
      <c r="AC10" s="136"/>
      <c r="AD10" s="136"/>
      <c r="AE10" s="135" t="s">
        <v>97</v>
      </c>
      <c r="AF10" s="135"/>
      <c r="AG10" s="79" t="s">
        <v>256</v>
      </c>
    </row>
    <row r="11" spans="1:1023" ht="339" customHeight="1" x14ac:dyDescent="0.25">
      <c r="A11" s="135"/>
      <c r="B11" s="135"/>
      <c r="C11" s="135"/>
      <c r="D11" s="82" t="s">
        <v>263</v>
      </c>
      <c r="E11" s="82" t="s">
        <v>264</v>
      </c>
      <c r="F11" s="82" t="s">
        <v>265</v>
      </c>
      <c r="G11" s="82" t="s">
        <v>266</v>
      </c>
      <c r="H11" s="82" t="s">
        <v>267</v>
      </c>
      <c r="I11" s="82" t="s">
        <v>268</v>
      </c>
      <c r="J11" s="82" t="s">
        <v>161</v>
      </c>
      <c r="K11" s="82" t="s">
        <v>269</v>
      </c>
      <c r="L11" s="82" t="s">
        <v>270</v>
      </c>
      <c r="M11" s="82" t="s">
        <v>271</v>
      </c>
      <c r="N11" s="82" t="s">
        <v>272</v>
      </c>
      <c r="O11" s="82" t="s">
        <v>273</v>
      </c>
      <c r="P11" s="82" t="s">
        <v>274</v>
      </c>
      <c r="Q11" s="82" t="s">
        <v>275</v>
      </c>
      <c r="R11" s="82" t="s">
        <v>276</v>
      </c>
      <c r="S11" s="82" t="s">
        <v>277</v>
      </c>
      <c r="T11" s="82" t="s">
        <v>278</v>
      </c>
      <c r="U11" s="82" t="s">
        <v>279</v>
      </c>
      <c r="V11" s="82" t="s">
        <v>280</v>
      </c>
      <c r="W11" s="82" t="s">
        <v>283</v>
      </c>
      <c r="X11" s="82" t="s">
        <v>284</v>
      </c>
      <c r="Y11" s="82" t="s">
        <v>285</v>
      </c>
      <c r="Z11" s="82" t="s">
        <v>286</v>
      </c>
      <c r="AA11" s="82" t="s">
        <v>287</v>
      </c>
      <c r="AB11" s="82" t="s">
        <v>288</v>
      </c>
      <c r="AC11" s="82" t="s">
        <v>289</v>
      </c>
      <c r="AD11" s="82" t="s">
        <v>290</v>
      </c>
      <c r="AE11" s="82" t="s">
        <v>292</v>
      </c>
      <c r="AF11" s="82" t="s">
        <v>236</v>
      </c>
      <c r="AG11" s="82" t="s">
        <v>293</v>
      </c>
    </row>
    <row r="12" spans="1:1023" x14ac:dyDescent="0.25">
      <c r="A12" s="59">
        <v>1</v>
      </c>
      <c r="B12" s="59">
        <v>2</v>
      </c>
      <c r="C12" s="59">
        <v>3</v>
      </c>
      <c r="D12" s="59" t="s">
        <v>159</v>
      </c>
      <c r="E12" s="59" t="s">
        <v>160</v>
      </c>
      <c r="F12" s="59" t="s">
        <v>163</v>
      </c>
      <c r="G12" s="59" t="s">
        <v>186</v>
      </c>
      <c r="H12" s="59" t="s">
        <v>187</v>
      </c>
      <c r="I12" s="59" t="s">
        <v>188</v>
      </c>
      <c r="J12" s="59" t="s">
        <v>189</v>
      </c>
      <c r="K12" s="59" t="s">
        <v>190</v>
      </c>
      <c r="L12" s="59" t="s">
        <v>191</v>
      </c>
      <c r="M12" s="59" t="s">
        <v>192</v>
      </c>
      <c r="N12" s="59" t="s">
        <v>164</v>
      </c>
      <c r="O12" s="59" t="s">
        <v>165</v>
      </c>
      <c r="P12" s="59" t="s">
        <v>171</v>
      </c>
      <c r="Q12" s="59" t="s">
        <v>172</v>
      </c>
      <c r="R12" s="59" t="s">
        <v>173</v>
      </c>
      <c r="S12" s="59" t="s">
        <v>174</v>
      </c>
      <c r="T12" s="59" t="s">
        <v>175</v>
      </c>
      <c r="U12" s="59" t="s">
        <v>281</v>
      </c>
      <c r="V12" s="59" t="s">
        <v>282</v>
      </c>
      <c r="W12" s="80" t="s">
        <v>166</v>
      </c>
      <c r="X12" s="80" t="s">
        <v>167</v>
      </c>
      <c r="Y12" s="80" t="s">
        <v>176</v>
      </c>
      <c r="Z12" s="80" t="s">
        <v>168</v>
      </c>
      <c r="AA12" s="80" t="s">
        <v>169</v>
      </c>
      <c r="AB12" s="80" t="s">
        <v>261</v>
      </c>
      <c r="AC12" s="80" t="s">
        <v>262</v>
      </c>
      <c r="AD12" s="59" t="s">
        <v>291</v>
      </c>
      <c r="AE12" s="59" t="s">
        <v>294</v>
      </c>
      <c r="AF12" s="59" t="s">
        <v>295</v>
      </c>
      <c r="AG12" s="80" t="s">
        <v>257</v>
      </c>
    </row>
    <row r="13" spans="1:1023" ht="15.75" x14ac:dyDescent="0.25">
      <c r="A13" s="77"/>
      <c r="B13" s="46" t="s">
        <v>25</v>
      </c>
      <c r="C13" s="9" t="s">
        <v>232</v>
      </c>
      <c r="D13" s="83" t="s">
        <v>232</v>
      </c>
      <c r="E13" s="83" t="s">
        <v>232</v>
      </c>
      <c r="F13" s="83" t="s">
        <v>232</v>
      </c>
      <c r="G13" s="83" t="s">
        <v>232</v>
      </c>
      <c r="H13" s="83" t="s">
        <v>232</v>
      </c>
      <c r="I13" s="83" t="s">
        <v>232</v>
      </c>
      <c r="J13" s="83" t="s">
        <v>232</v>
      </c>
      <c r="K13" s="83" t="s">
        <v>232</v>
      </c>
      <c r="L13" s="83" t="s">
        <v>232</v>
      </c>
      <c r="M13" s="83" t="s">
        <v>232</v>
      </c>
      <c r="N13" s="83" t="s">
        <v>232</v>
      </c>
      <c r="O13" s="83" t="s">
        <v>232</v>
      </c>
      <c r="P13" s="83" t="s">
        <v>232</v>
      </c>
      <c r="Q13" s="83" t="s">
        <v>232</v>
      </c>
      <c r="R13" s="83" t="s">
        <v>232</v>
      </c>
      <c r="S13" s="83" t="s">
        <v>232</v>
      </c>
      <c r="T13" s="83" t="s">
        <v>232</v>
      </c>
      <c r="U13" s="83" t="s">
        <v>232</v>
      </c>
      <c r="V13" s="83" t="s">
        <v>232</v>
      </c>
      <c r="W13" s="83" t="s">
        <v>232</v>
      </c>
      <c r="X13" s="83" t="s">
        <v>232</v>
      </c>
      <c r="Y13" s="83" t="s">
        <v>232</v>
      </c>
      <c r="Z13" s="83" t="s">
        <v>232</v>
      </c>
      <c r="AA13" s="83" t="s">
        <v>232</v>
      </c>
      <c r="AB13" s="83" t="s">
        <v>232</v>
      </c>
      <c r="AC13" s="83" t="s">
        <v>232</v>
      </c>
      <c r="AD13" s="83" t="s">
        <v>232</v>
      </c>
      <c r="AE13" s="83" t="s">
        <v>232</v>
      </c>
      <c r="AF13" s="61">
        <f>AF14+AF25</f>
        <v>3.1905000000000001</v>
      </c>
      <c r="AG13" s="81" t="s">
        <v>232</v>
      </c>
    </row>
    <row r="14" spans="1:1023" ht="15.75" x14ac:dyDescent="0.25">
      <c r="A14" s="8" t="s">
        <v>27</v>
      </c>
      <c r="B14" s="9" t="s">
        <v>28</v>
      </c>
      <c r="C14" s="9" t="s">
        <v>232</v>
      </c>
      <c r="D14" s="83" t="s">
        <v>232</v>
      </c>
      <c r="E14" s="83" t="s">
        <v>232</v>
      </c>
      <c r="F14" s="83" t="s">
        <v>232</v>
      </c>
      <c r="G14" s="83" t="s">
        <v>232</v>
      </c>
      <c r="H14" s="83" t="s">
        <v>232</v>
      </c>
      <c r="I14" s="83" t="s">
        <v>232</v>
      </c>
      <c r="J14" s="83" t="s">
        <v>232</v>
      </c>
      <c r="K14" s="83" t="s">
        <v>232</v>
      </c>
      <c r="L14" s="83" t="s">
        <v>232</v>
      </c>
      <c r="M14" s="83" t="s">
        <v>232</v>
      </c>
      <c r="N14" s="83" t="s">
        <v>232</v>
      </c>
      <c r="O14" s="83" t="s">
        <v>232</v>
      </c>
      <c r="P14" s="83" t="s">
        <v>232</v>
      </c>
      <c r="Q14" s="83" t="s">
        <v>232</v>
      </c>
      <c r="R14" s="83" t="s">
        <v>232</v>
      </c>
      <c r="S14" s="83" t="s">
        <v>232</v>
      </c>
      <c r="T14" s="83" t="s">
        <v>232</v>
      </c>
      <c r="U14" s="83" t="s">
        <v>232</v>
      </c>
      <c r="V14" s="83" t="s">
        <v>232</v>
      </c>
      <c r="W14" s="83" t="s">
        <v>232</v>
      </c>
      <c r="X14" s="83" t="s">
        <v>232</v>
      </c>
      <c r="Y14" s="83" t="s">
        <v>232</v>
      </c>
      <c r="Z14" s="83" t="s">
        <v>232</v>
      </c>
      <c r="AA14" s="83" t="s">
        <v>232</v>
      </c>
      <c r="AB14" s="83" t="s">
        <v>232</v>
      </c>
      <c r="AC14" s="83" t="s">
        <v>232</v>
      </c>
      <c r="AD14" s="83" t="s">
        <v>232</v>
      </c>
      <c r="AE14" s="83" t="s">
        <v>232</v>
      </c>
      <c r="AF14" s="67">
        <f>AF15</f>
        <v>0</v>
      </c>
      <c r="AG14" s="81" t="s">
        <v>232</v>
      </c>
    </row>
    <row r="15" spans="1:1023" ht="15.75" x14ac:dyDescent="0.25">
      <c r="A15" s="8"/>
      <c r="B15" s="9" t="s">
        <v>310</v>
      </c>
      <c r="C15" s="9"/>
      <c r="D15" s="83" t="s">
        <v>232</v>
      </c>
      <c r="E15" s="83" t="s">
        <v>232</v>
      </c>
      <c r="F15" s="83" t="s">
        <v>232</v>
      </c>
      <c r="G15" s="83" t="s">
        <v>232</v>
      </c>
      <c r="H15" s="83" t="s">
        <v>232</v>
      </c>
      <c r="I15" s="83" t="s">
        <v>232</v>
      </c>
      <c r="J15" s="83" t="s">
        <v>232</v>
      </c>
      <c r="K15" s="83" t="s">
        <v>232</v>
      </c>
      <c r="L15" s="83" t="s">
        <v>232</v>
      </c>
      <c r="M15" s="83" t="s">
        <v>232</v>
      </c>
      <c r="N15" s="83" t="s">
        <v>232</v>
      </c>
      <c r="O15" s="83" t="s">
        <v>232</v>
      </c>
      <c r="P15" s="83" t="s">
        <v>232</v>
      </c>
      <c r="Q15" s="83" t="s">
        <v>232</v>
      </c>
      <c r="R15" s="83" t="s">
        <v>232</v>
      </c>
      <c r="S15" s="83" t="s">
        <v>232</v>
      </c>
      <c r="T15" s="83" t="s">
        <v>232</v>
      </c>
      <c r="U15" s="83" t="s">
        <v>232</v>
      </c>
      <c r="V15" s="83" t="s">
        <v>232</v>
      </c>
      <c r="W15" s="83" t="s">
        <v>232</v>
      </c>
      <c r="X15" s="83" t="s">
        <v>232</v>
      </c>
      <c r="Y15" s="83" t="s">
        <v>232</v>
      </c>
      <c r="Z15" s="83" t="s">
        <v>232</v>
      </c>
      <c r="AA15" s="83" t="s">
        <v>232</v>
      </c>
      <c r="AB15" s="83" t="s">
        <v>232</v>
      </c>
      <c r="AC15" s="83" t="s">
        <v>232</v>
      </c>
      <c r="AD15" s="83" t="s">
        <v>232</v>
      </c>
      <c r="AE15" s="83" t="s">
        <v>232</v>
      </c>
      <c r="AF15" s="67">
        <f>AF16</f>
        <v>0</v>
      </c>
      <c r="AG15" s="81" t="s">
        <v>232</v>
      </c>
    </row>
    <row r="16" spans="1:1023" ht="15.75" x14ac:dyDescent="0.25">
      <c r="A16" s="8"/>
      <c r="B16" s="9" t="s">
        <v>311</v>
      </c>
      <c r="C16" s="9"/>
      <c r="D16" s="83" t="s">
        <v>232</v>
      </c>
      <c r="E16" s="83" t="s">
        <v>232</v>
      </c>
      <c r="F16" s="83" t="s">
        <v>232</v>
      </c>
      <c r="G16" s="83" t="s">
        <v>232</v>
      </c>
      <c r="H16" s="83" t="s">
        <v>232</v>
      </c>
      <c r="I16" s="83" t="s">
        <v>232</v>
      </c>
      <c r="J16" s="83" t="s">
        <v>232</v>
      </c>
      <c r="K16" s="83" t="s">
        <v>232</v>
      </c>
      <c r="L16" s="83" t="s">
        <v>232</v>
      </c>
      <c r="M16" s="83" t="s">
        <v>232</v>
      </c>
      <c r="N16" s="83" t="s">
        <v>232</v>
      </c>
      <c r="O16" s="83" t="s">
        <v>232</v>
      </c>
      <c r="P16" s="83" t="s">
        <v>232</v>
      </c>
      <c r="Q16" s="83" t="s">
        <v>232</v>
      </c>
      <c r="R16" s="83" t="s">
        <v>232</v>
      </c>
      <c r="S16" s="83" t="s">
        <v>232</v>
      </c>
      <c r="T16" s="83" t="s">
        <v>232</v>
      </c>
      <c r="U16" s="83" t="s">
        <v>232</v>
      </c>
      <c r="V16" s="83" t="s">
        <v>232</v>
      </c>
      <c r="W16" s="83" t="s">
        <v>232</v>
      </c>
      <c r="X16" s="83" t="s">
        <v>232</v>
      </c>
      <c r="Y16" s="83" t="s">
        <v>232</v>
      </c>
      <c r="Z16" s="83" t="s">
        <v>232</v>
      </c>
      <c r="AA16" s="83" t="s">
        <v>232</v>
      </c>
      <c r="AB16" s="83" t="s">
        <v>232</v>
      </c>
      <c r="AC16" s="83" t="s">
        <v>232</v>
      </c>
      <c r="AD16" s="83" t="s">
        <v>232</v>
      </c>
      <c r="AE16" s="83" t="s">
        <v>232</v>
      </c>
      <c r="AF16" s="67">
        <f>AF17</f>
        <v>0</v>
      </c>
      <c r="AG16" s="81" t="s">
        <v>232</v>
      </c>
    </row>
    <row r="17" spans="1:33" ht="31.5" x14ac:dyDescent="0.25">
      <c r="A17" s="8"/>
      <c r="B17" s="92" t="s">
        <v>374</v>
      </c>
      <c r="C17" s="96" t="s">
        <v>312</v>
      </c>
      <c r="D17" s="83" t="s">
        <v>232</v>
      </c>
      <c r="E17" s="83" t="s">
        <v>232</v>
      </c>
      <c r="F17" s="83" t="s">
        <v>232</v>
      </c>
      <c r="G17" s="83" t="s">
        <v>232</v>
      </c>
      <c r="H17" s="83" t="s">
        <v>232</v>
      </c>
      <c r="I17" s="83" t="s">
        <v>232</v>
      </c>
      <c r="J17" s="83" t="s">
        <v>232</v>
      </c>
      <c r="K17" s="83" t="s">
        <v>232</v>
      </c>
      <c r="L17" s="83" t="s">
        <v>232</v>
      </c>
      <c r="M17" s="83" t="s">
        <v>232</v>
      </c>
      <c r="N17" s="83" t="s">
        <v>232</v>
      </c>
      <c r="O17" s="83" t="s">
        <v>232</v>
      </c>
      <c r="P17" s="83" t="s">
        <v>232</v>
      </c>
      <c r="Q17" s="83" t="s">
        <v>232</v>
      </c>
      <c r="R17" s="83" t="s">
        <v>232</v>
      </c>
      <c r="S17" s="83" t="s">
        <v>232</v>
      </c>
      <c r="T17" s="83" t="s">
        <v>232</v>
      </c>
      <c r="U17" s="83" t="s">
        <v>232</v>
      </c>
      <c r="V17" s="83" t="s">
        <v>232</v>
      </c>
      <c r="W17" s="83" t="s">
        <v>232</v>
      </c>
      <c r="X17" s="83" t="s">
        <v>232</v>
      </c>
      <c r="Y17" s="83" t="s">
        <v>232</v>
      </c>
      <c r="Z17" s="83" t="s">
        <v>232</v>
      </c>
      <c r="AA17" s="83" t="s">
        <v>232</v>
      </c>
      <c r="AB17" s="83" t="s">
        <v>232</v>
      </c>
      <c r="AC17" s="83" t="s">
        <v>232</v>
      </c>
      <c r="AD17" s="83" t="s">
        <v>232</v>
      </c>
      <c r="AE17" s="83" t="s">
        <v>232</v>
      </c>
      <c r="AF17" s="67">
        <f>'Раздел № 2'!N25</f>
        <v>0</v>
      </c>
      <c r="AG17" s="81" t="s">
        <v>232</v>
      </c>
    </row>
    <row r="18" spans="1:33" ht="15.75" hidden="1" outlineLevel="1" x14ac:dyDescent="0.25">
      <c r="A18" s="8"/>
      <c r="B18" s="77"/>
      <c r="C18" s="9"/>
      <c r="D18" s="83"/>
      <c r="E18" s="83"/>
      <c r="F18" s="83"/>
      <c r="G18" s="83"/>
      <c r="H18" s="83"/>
      <c r="I18" s="83"/>
      <c r="J18" s="63"/>
      <c r="K18" s="60"/>
      <c r="L18" s="60"/>
      <c r="M18" s="60"/>
      <c r="N18" s="60"/>
      <c r="O18" s="60"/>
      <c r="P18" s="60"/>
      <c r="Q18" s="60"/>
      <c r="R18" s="86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2"/>
      <c r="AG18" s="81"/>
    </row>
    <row r="19" spans="1:33" ht="15.75" hidden="1" outlineLevel="1" x14ac:dyDescent="0.25">
      <c r="A19" s="8"/>
      <c r="B19" s="77"/>
      <c r="C19" s="9"/>
      <c r="D19" s="83"/>
      <c r="E19" s="83"/>
      <c r="F19" s="83"/>
      <c r="G19" s="83"/>
      <c r="H19" s="83"/>
      <c r="I19" s="83"/>
      <c r="J19" s="63"/>
      <c r="K19" s="60"/>
      <c r="L19" s="60"/>
      <c r="M19" s="60"/>
      <c r="N19" s="60"/>
      <c r="O19" s="60"/>
      <c r="P19" s="60"/>
      <c r="Q19" s="60"/>
      <c r="R19" s="86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2"/>
      <c r="AG19" s="81"/>
    </row>
    <row r="20" spans="1:33" ht="15.75" hidden="1" outlineLevel="1" x14ac:dyDescent="0.25">
      <c r="A20" s="8"/>
      <c r="B20" s="9"/>
      <c r="C20" s="9"/>
      <c r="D20" s="83"/>
      <c r="E20" s="83"/>
      <c r="F20" s="83"/>
      <c r="G20" s="83"/>
      <c r="H20" s="83"/>
      <c r="I20" s="83"/>
      <c r="J20" s="84"/>
      <c r="K20" s="60"/>
      <c r="L20" s="60"/>
      <c r="M20" s="60"/>
      <c r="N20" s="60"/>
      <c r="O20" s="60"/>
      <c r="P20" s="60"/>
      <c r="Q20" s="60"/>
      <c r="R20" s="63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2"/>
      <c r="AG20" s="81"/>
    </row>
    <row r="21" spans="1:33" ht="15.75" hidden="1" outlineLevel="1" x14ac:dyDescent="0.25">
      <c r="A21" s="8"/>
      <c r="B21" s="9"/>
      <c r="C21" s="9"/>
      <c r="D21" s="83"/>
      <c r="E21" s="83"/>
      <c r="F21" s="83"/>
      <c r="G21" s="83"/>
      <c r="H21" s="83"/>
      <c r="I21" s="83"/>
      <c r="J21" s="84"/>
      <c r="K21" s="60"/>
      <c r="L21" s="60"/>
      <c r="M21" s="60"/>
      <c r="N21" s="60"/>
      <c r="O21" s="60"/>
      <c r="P21" s="60"/>
      <c r="Q21" s="60"/>
      <c r="R21" s="63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2"/>
      <c r="AG21" s="81"/>
    </row>
    <row r="22" spans="1:33" ht="15.75" hidden="1" outlineLevel="1" x14ac:dyDescent="0.25">
      <c r="A22" s="8"/>
      <c r="B22" s="77"/>
      <c r="C22" s="9"/>
      <c r="D22" s="83"/>
      <c r="E22" s="83"/>
      <c r="F22" s="83"/>
      <c r="G22" s="83"/>
      <c r="H22" s="83"/>
      <c r="I22" s="83"/>
      <c r="J22" s="84"/>
      <c r="K22" s="60"/>
      <c r="L22" s="60"/>
      <c r="M22" s="60"/>
      <c r="N22" s="60"/>
      <c r="O22" s="60"/>
      <c r="P22" s="60"/>
      <c r="Q22" s="60"/>
      <c r="R22" s="63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2"/>
      <c r="AG22" s="81"/>
    </row>
    <row r="23" spans="1:33" ht="15.75" hidden="1" outlineLevel="1" x14ac:dyDescent="0.25">
      <c r="A23" s="8"/>
      <c r="B23" s="9"/>
      <c r="C23" s="9"/>
      <c r="D23" s="83"/>
      <c r="E23" s="83"/>
      <c r="F23" s="83"/>
      <c r="G23" s="83"/>
      <c r="H23" s="83"/>
      <c r="I23" s="83"/>
      <c r="J23" s="60"/>
      <c r="K23" s="60"/>
      <c r="L23" s="60"/>
      <c r="M23" s="60"/>
      <c r="N23" s="60"/>
      <c r="O23" s="60"/>
      <c r="P23" s="60"/>
      <c r="Q23" s="60"/>
      <c r="R23" s="63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1"/>
      <c r="AG23" s="81"/>
    </row>
    <row r="24" spans="1:33" ht="15.75" hidden="1" outlineLevel="1" x14ac:dyDescent="0.25">
      <c r="A24" s="8"/>
      <c r="B24" s="51"/>
      <c r="C24" s="8"/>
      <c r="D24" s="83"/>
      <c r="E24" s="83"/>
      <c r="F24" s="83"/>
      <c r="G24" s="83"/>
      <c r="H24" s="83"/>
      <c r="I24" s="83"/>
      <c r="J24" s="60"/>
      <c r="K24" s="60"/>
      <c r="L24" s="60"/>
      <c r="M24" s="60"/>
      <c r="N24" s="60"/>
      <c r="O24" s="60"/>
      <c r="P24" s="60"/>
      <c r="Q24" s="60"/>
      <c r="R24" s="63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1"/>
      <c r="AG24" s="81"/>
    </row>
    <row r="25" spans="1:33" ht="15.75" collapsed="1" x14ac:dyDescent="0.25">
      <c r="A25" s="8" t="s">
        <v>54</v>
      </c>
      <c r="B25" s="8" t="s">
        <v>55</v>
      </c>
      <c r="C25" s="8" t="s">
        <v>232</v>
      </c>
      <c r="D25" s="83" t="s">
        <v>232</v>
      </c>
      <c r="E25" s="83" t="s">
        <v>232</v>
      </c>
      <c r="F25" s="83" t="s">
        <v>232</v>
      </c>
      <c r="G25" s="83" t="s">
        <v>232</v>
      </c>
      <c r="H25" s="83" t="s">
        <v>232</v>
      </c>
      <c r="I25" s="83" t="s">
        <v>232</v>
      </c>
      <c r="J25" s="63" t="s">
        <v>232</v>
      </c>
      <c r="K25" s="60" t="s">
        <v>232</v>
      </c>
      <c r="L25" s="60" t="s">
        <v>232</v>
      </c>
      <c r="M25" s="60" t="s">
        <v>232</v>
      </c>
      <c r="N25" s="60" t="s">
        <v>232</v>
      </c>
      <c r="O25" s="60" t="s">
        <v>232</v>
      </c>
      <c r="P25" s="60" t="s">
        <v>232</v>
      </c>
      <c r="Q25" s="60" t="s">
        <v>232</v>
      </c>
      <c r="R25" s="63" t="s">
        <v>232</v>
      </c>
      <c r="S25" s="60" t="s">
        <v>232</v>
      </c>
      <c r="T25" s="60" t="s">
        <v>232</v>
      </c>
      <c r="U25" s="60" t="s">
        <v>232</v>
      </c>
      <c r="V25" s="60" t="s">
        <v>232</v>
      </c>
      <c r="W25" s="60" t="s">
        <v>232</v>
      </c>
      <c r="X25" s="60" t="s">
        <v>232</v>
      </c>
      <c r="Y25" s="60" t="s">
        <v>232</v>
      </c>
      <c r="Z25" s="60" t="s">
        <v>232</v>
      </c>
      <c r="AA25" s="60" t="s">
        <v>232</v>
      </c>
      <c r="AB25" s="60" t="s">
        <v>232</v>
      </c>
      <c r="AC25" s="60" t="s">
        <v>232</v>
      </c>
      <c r="AD25" s="60" t="s">
        <v>232</v>
      </c>
      <c r="AE25" s="60" t="s">
        <v>232</v>
      </c>
      <c r="AF25" s="61">
        <f>AF26</f>
        <v>3.1905000000000001</v>
      </c>
      <c r="AG25" s="81" t="s">
        <v>232</v>
      </c>
    </row>
    <row r="26" spans="1:33" ht="15.75" x14ac:dyDescent="0.25">
      <c r="A26" s="8" t="s">
        <v>60</v>
      </c>
      <c r="B26" s="92" t="s">
        <v>313</v>
      </c>
      <c r="C26" s="96" t="s">
        <v>314</v>
      </c>
      <c r="D26" s="83" t="s">
        <v>232</v>
      </c>
      <c r="E26" s="83" t="s">
        <v>232</v>
      </c>
      <c r="F26" s="83" t="s">
        <v>232</v>
      </c>
      <c r="G26" s="83" t="s">
        <v>232</v>
      </c>
      <c r="H26" s="83" t="s">
        <v>232</v>
      </c>
      <c r="I26" s="83" t="s">
        <v>232</v>
      </c>
      <c r="J26" s="63" t="s">
        <v>232</v>
      </c>
      <c r="K26" s="60" t="s">
        <v>232</v>
      </c>
      <c r="L26" s="60" t="s">
        <v>232</v>
      </c>
      <c r="M26" s="60" t="s">
        <v>232</v>
      </c>
      <c r="N26" s="60" t="s">
        <v>232</v>
      </c>
      <c r="O26" s="60" t="s">
        <v>232</v>
      </c>
      <c r="P26" s="60" t="s">
        <v>232</v>
      </c>
      <c r="Q26" s="60" t="s">
        <v>232</v>
      </c>
      <c r="R26" s="63" t="s">
        <v>232</v>
      </c>
      <c r="S26" s="60" t="s">
        <v>232</v>
      </c>
      <c r="T26" s="60" t="s">
        <v>232</v>
      </c>
      <c r="U26" s="60" t="s">
        <v>232</v>
      </c>
      <c r="V26" s="60" t="s">
        <v>232</v>
      </c>
      <c r="W26" s="60" t="s">
        <v>232</v>
      </c>
      <c r="X26" s="60" t="s">
        <v>232</v>
      </c>
      <c r="Y26" s="60" t="s">
        <v>232</v>
      </c>
      <c r="Z26" s="60" t="s">
        <v>232</v>
      </c>
      <c r="AA26" s="60" t="s">
        <v>232</v>
      </c>
      <c r="AB26" s="60" t="s">
        <v>232</v>
      </c>
      <c r="AC26" s="60" t="s">
        <v>232</v>
      </c>
      <c r="AD26" s="60" t="s">
        <v>232</v>
      </c>
      <c r="AE26" s="60" t="s">
        <v>232</v>
      </c>
      <c r="AF26" s="61">
        <f>'Раздел № 2'!N34</f>
        <v>3.1905000000000001</v>
      </c>
      <c r="AG26" s="81" t="s">
        <v>232</v>
      </c>
    </row>
    <row r="27" spans="1:33" ht="15.75" x14ac:dyDescent="0.25">
      <c r="A27" s="8" t="s">
        <v>61</v>
      </c>
      <c r="B27" s="92" t="s">
        <v>315</v>
      </c>
      <c r="C27" s="96" t="s">
        <v>316</v>
      </c>
      <c r="D27" s="60" t="s">
        <v>232</v>
      </c>
      <c r="E27" s="60" t="s">
        <v>232</v>
      </c>
      <c r="F27" s="60" t="s">
        <v>232</v>
      </c>
      <c r="G27" s="60" t="s">
        <v>232</v>
      </c>
      <c r="H27" s="60" t="s">
        <v>232</v>
      </c>
      <c r="I27" s="60" t="s">
        <v>232</v>
      </c>
      <c r="J27" s="60" t="s">
        <v>232</v>
      </c>
      <c r="K27" s="60" t="s">
        <v>232</v>
      </c>
      <c r="L27" s="60" t="s">
        <v>232</v>
      </c>
      <c r="M27" s="60" t="s">
        <v>232</v>
      </c>
      <c r="N27" s="60" t="s">
        <v>232</v>
      </c>
      <c r="O27" s="60" t="s">
        <v>232</v>
      </c>
      <c r="P27" s="60" t="s">
        <v>232</v>
      </c>
      <c r="Q27" s="60" t="s">
        <v>232</v>
      </c>
      <c r="R27" s="60" t="s">
        <v>232</v>
      </c>
      <c r="S27" s="60" t="s">
        <v>232</v>
      </c>
      <c r="T27" s="60" t="s">
        <v>232</v>
      </c>
      <c r="U27" s="60" t="s">
        <v>232</v>
      </c>
      <c r="V27" s="60" t="s">
        <v>232</v>
      </c>
      <c r="W27" s="60" t="s">
        <v>232</v>
      </c>
      <c r="X27" s="60" t="s">
        <v>232</v>
      </c>
      <c r="Y27" s="60" t="s">
        <v>232</v>
      </c>
      <c r="Z27" s="60" t="s">
        <v>232</v>
      </c>
      <c r="AA27" s="60" t="s">
        <v>232</v>
      </c>
      <c r="AB27" s="60" t="s">
        <v>232</v>
      </c>
      <c r="AC27" s="60" t="s">
        <v>232</v>
      </c>
      <c r="AD27" s="60" t="s">
        <v>232</v>
      </c>
      <c r="AE27" s="60" t="s">
        <v>232</v>
      </c>
      <c r="AF27" s="67">
        <f>'Раздел № 2'!N35</f>
        <v>0</v>
      </c>
      <c r="AG27" s="60" t="s">
        <v>232</v>
      </c>
    </row>
  </sheetData>
  <mergeCells count="13">
    <mergeCell ref="A5:N5"/>
    <mergeCell ref="A6:N6"/>
    <mergeCell ref="A7:N7"/>
    <mergeCell ref="D10:M10"/>
    <mergeCell ref="N10:V10"/>
    <mergeCell ref="D9:AG9"/>
    <mergeCell ref="W10:Y10"/>
    <mergeCell ref="Z10:AA10"/>
    <mergeCell ref="AB10:AD10"/>
    <mergeCell ref="A9:A11"/>
    <mergeCell ref="B9:B11"/>
    <mergeCell ref="C9:C11"/>
    <mergeCell ref="AE10:AF10"/>
  </mergeCells>
  <pageMargins left="0.7" right="0.7" top="0.75" bottom="0.75" header="0.3" footer="0.3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MI33"/>
  <sheetViews>
    <sheetView topLeftCell="C10" zoomScale="50" zoomScaleNormal="50" workbookViewId="0">
      <selection activeCell="AF14" sqref="AF14"/>
    </sheetView>
  </sheetViews>
  <sheetFormatPr defaultRowHeight="15" outlineLevelRow="1" x14ac:dyDescent="0.25"/>
  <cols>
    <col min="1" max="1" width="10.5703125" style="57" customWidth="1"/>
    <col min="2" max="2" width="100.28515625" style="57" customWidth="1"/>
    <col min="3" max="3" width="20.5703125" style="57" customWidth="1"/>
    <col min="4" max="13" width="12" style="57" customWidth="1"/>
    <col min="14" max="21" width="7.5703125" style="57" customWidth="1"/>
    <col min="22" max="22" width="13.5703125" style="57" customWidth="1"/>
    <col min="28" max="28" width="11.42578125" customWidth="1"/>
    <col min="29" max="29" width="12.7109375" customWidth="1"/>
    <col min="30" max="30" width="10.42578125" style="57" customWidth="1"/>
    <col min="31" max="32" width="13" style="57" customWidth="1"/>
    <col min="33" max="33" width="18.5703125" style="57" customWidth="1"/>
    <col min="34" max="16384" width="9.140625" style="57"/>
  </cols>
  <sheetData>
    <row r="1" spans="1:1023" ht="18.75" customHeight="1" x14ac:dyDescent="0.25">
      <c r="A1" s="1"/>
      <c r="B1" s="2"/>
      <c r="C1" s="2"/>
      <c r="D1" s="52"/>
      <c r="E1" s="52"/>
      <c r="F1" s="52"/>
      <c r="G1" s="52"/>
      <c r="H1" s="52"/>
      <c r="I1" s="52"/>
      <c r="J1" s="52"/>
      <c r="K1" s="52"/>
      <c r="L1" s="52"/>
      <c r="M1" s="5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F1" s="53"/>
      <c r="AG1" s="53" t="s">
        <v>242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AMI1" s="2"/>
    </row>
    <row r="2" spans="1:1023" ht="20.25" customHeight="1" x14ac:dyDescent="0.25">
      <c r="A2" s="1"/>
      <c r="B2" s="2"/>
      <c r="C2" s="2"/>
      <c r="D2" s="52"/>
      <c r="E2" s="52"/>
      <c r="F2" s="52"/>
      <c r="G2" s="52"/>
      <c r="H2" s="52"/>
      <c r="I2" s="52"/>
      <c r="J2" s="52"/>
      <c r="K2" s="52"/>
      <c r="L2" s="52"/>
      <c r="M2" s="5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F2" s="53"/>
      <c r="AG2" s="53" t="s">
        <v>298</v>
      </c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AMI2" s="2"/>
    </row>
    <row r="3" spans="1:1023" ht="20.2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  <c r="AA3" s="3"/>
      <c r="AB3" s="3"/>
      <c r="AC3" s="3"/>
      <c r="AD3" s="2"/>
      <c r="AE3" s="3"/>
      <c r="AF3" s="3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AMI3" s="2"/>
    </row>
    <row r="4" spans="1:1023" ht="20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"/>
      <c r="AA4" s="3"/>
      <c r="AB4" s="3"/>
      <c r="AC4" s="3"/>
      <c r="AD4" s="2"/>
      <c r="AE4" s="3"/>
      <c r="AF4" s="3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AMI4" s="2"/>
    </row>
    <row r="5" spans="1:1023" ht="20.25" x14ac:dyDescent="0.3">
      <c r="A5" s="124" t="s">
        <v>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AMI5" s="2"/>
    </row>
    <row r="6" spans="1:1023" ht="18" customHeight="1" x14ac:dyDescent="0.3">
      <c r="A6" s="131" t="s">
        <v>309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AMI6" s="2"/>
    </row>
    <row r="7" spans="1:1023" ht="20.25" x14ac:dyDescent="0.3">
      <c r="A7" s="124" t="s">
        <v>62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AMI7" s="2"/>
    </row>
    <row r="9" spans="1:1023" ht="49.5" customHeight="1" x14ac:dyDescent="0.25">
      <c r="A9" s="135" t="s">
        <v>4</v>
      </c>
      <c r="B9" s="135" t="s">
        <v>93</v>
      </c>
      <c r="C9" s="135" t="s">
        <v>68</v>
      </c>
      <c r="D9" s="135" t="s">
        <v>94</v>
      </c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</row>
    <row r="10" spans="1:1023" ht="99" customHeight="1" x14ac:dyDescent="0.25">
      <c r="A10" s="135"/>
      <c r="B10" s="135"/>
      <c r="C10" s="135"/>
      <c r="D10" s="135" t="s">
        <v>95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 t="s">
        <v>96</v>
      </c>
      <c r="O10" s="135"/>
      <c r="P10" s="135"/>
      <c r="Q10" s="135"/>
      <c r="R10" s="135"/>
      <c r="S10" s="135"/>
      <c r="T10" s="135"/>
      <c r="U10" s="135"/>
      <c r="V10" s="135"/>
      <c r="W10" s="136" t="s">
        <v>258</v>
      </c>
      <c r="X10" s="136"/>
      <c r="Y10" s="136"/>
      <c r="Z10" s="136" t="s">
        <v>259</v>
      </c>
      <c r="AA10" s="136"/>
      <c r="AB10" s="136" t="s">
        <v>260</v>
      </c>
      <c r="AC10" s="136"/>
      <c r="AD10" s="136"/>
      <c r="AE10" s="135" t="s">
        <v>97</v>
      </c>
      <c r="AF10" s="135"/>
      <c r="AG10" s="94" t="s">
        <v>256</v>
      </c>
    </row>
    <row r="11" spans="1:1023" ht="339" customHeight="1" x14ac:dyDescent="0.25">
      <c r="A11" s="135"/>
      <c r="B11" s="135"/>
      <c r="C11" s="135"/>
      <c r="D11" s="82" t="s">
        <v>263</v>
      </c>
      <c r="E11" s="82" t="s">
        <v>264</v>
      </c>
      <c r="F11" s="82" t="s">
        <v>265</v>
      </c>
      <c r="G11" s="82" t="s">
        <v>266</v>
      </c>
      <c r="H11" s="82" t="s">
        <v>267</v>
      </c>
      <c r="I11" s="82" t="s">
        <v>268</v>
      </c>
      <c r="J11" s="82" t="s">
        <v>161</v>
      </c>
      <c r="K11" s="82" t="s">
        <v>269</v>
      </c>
      <c r="L11" s="82" t="s">
        <v>270</v>
      </c>
      <c r="M11" s="82" t="s">
        <v>271</v>
      </c>
      <c r="N11" s="82" t="s">
        <v>272</v>
      </c>
      <c r="O11" s="82" t="s">
        <v>273</v>
      </c>
      <c r="P11" s="82" t="s">
        <v>274</v>
      </c>
      <c r="Q11" s="82" t="s">
        <v>275</v>
      </c>
      <c r="R11" s="82" t="s">
        <v>276</v>
      </c>
      <c r="S11" s="82" t="s">
        <v>277</v>
      </c>
      <c r="T11" s="82" t="s">
        <v>278</v>
      </c>
      <c r="U11" s="82" t="s">
        <v>279</v>
      </c>
      <c r="V11" s="82" t="s">
        <v>280</v>
      </c>
      <c r="W11" s="82" t="s">
        <v>283</v>
      </c>
      <c r="X11" s="82" t="s">
        <v>284</v>
      </c>
      <c r="Y11" s="82" t="s">
        <v>285</v>
      </c>
      <c r="Z11" s="82" t="s">
        <v>286</v>
      </c>
      <c r="AA11" s="82" t="s">
        <v>287</v>
      </c>
      <c r="AB11" s="82" t="s">
        <v>288</v>
      </c>
      <c r="AC11" s="82" t="s">
        <v>289</v>
      </c>
      <c r="AD11" s="82" t="s">
        <v>290</v>
      </c>
      <c r="AE11" s="82" t="s">
        <v>292</v>
      </c>
      <c r="AF11" s="82" t="s">
        <v>236</v>
      </c>
      <c r="AG11" s="82" t="s">
        <v>293</v>
      </c>
    </row>
    <row r="12" spans="1:1023" x14ac:dyDescent="0.25">
      <c r="A12" s="59">
        <v>1</v>
      </c>
      <c r="B12" s="59">
        <v>2</v>
      </c>
      <c r="C12" s="59">
        <v>3</v>
      </c>
      <c r="D12" s="59" t="s">
        <v>159</v>
      </c>
      <c r="E12" s="59" t="s">
        <v>160</v>
      </c>
      <c r="F12" s="59" t="s">
        <v>163</v>
      </c>
      <c r="G12" s="59" t="s">
        <v>186</v>
      </c>
      <c r="H12" s="59" t="s">
        <v>187</v>
      </c>
      <c r="I12" s="59" t="s">
        <v>188</v>
      </c>
      <c r="J12" s="59" t="s">
        <v>189</v>
      </c>
      <c r="K12" s="59" t="s">
        <v>190</v>
      </c>
      <c r="L12" s="59" t="s">
        <v>191</v>
      </c>
      <c r="M12" s="59" t="s">
        <v>192</v>
      </c>
      <c r="N12" s="59" t="s">
        <v>164</v>
      </c>
      <c r="O12" s="59" t="s">
        <v>165</v>
      </c>
      <c r="P12" s="59" t="s">
        <v>171</v>
      </c>
      <c r="Q12" s="59" t="s">
        <v>172</v>
      </c>
      <c r="R12" s="59" t="s">
        <v>173</v>
      </c>
      <c r="S12" s="59" t="s">
        <v>174</v>
      </c>
      <c r="T12" s="59" t="s">
        <v>175</v>
      </c>
      <c r="U12" s="59" t="s">
        <v>281</v>
      </c>
      <c r="V12" s="59" t="s">
        <v>282</v>
      </c>
      <c r="W12" s="80" t="s">
        <v>166</v>
      </c>
      <c r="X12" s="80" t="s">
        <v>167</v>
      </c>
      <c r="Y12" s="80" t="s">
        <v>176</v>
      </c>
      <c r="Z12" s="80" t="s">
        <v>168</v>
      </c>
      <c r="AA12" s="80" t="s">
        <v>169</v>
      </c>
      <c r="AB12" s="80" t="s">
        <v>261</v>
      </c>
      <c r="AC12" s="80" t="s">
        <v>262</v>
      </c>
      <c r="AD12" s="59" t="s">
        <v>291</v>
      </c>
      <c r="AE12" s="59" t="s">
        <v>294</v>
      </c>
      <c r="AF12" s="59" t="s">
        <v>295</v>
      </c>
      <c r="AG12" s="80" t="s">
        <v>257</v>
      </c>
    </row>
    <row r="13" spans="1:1023" ht="15.75" x14ac:dyDescent="0.25">
      <c r="A13" s="92"/>
      <c r="B13" s="46" t="s">
        <v>25</v>
      </c>
      <c r="C13" s="9" t="s">
        <v>232</v>
      </c>
      <c r="D13" s="83" t="s">
        <v>232</v>
      </c>
      <c r="E13" s="83" t="s">
        <v>232</v>
      </c>
      <c r="F13" s="83" t="s">
        <v>232</v>
      </c>
      <c r="G13" s="83" t="s">
        <v>232</v>
      </c>
      <c r="H13" s="83" t="s">
        <v>232</v>
      </c>
      <c r="I13" s="83" t="s">
        <v>232</v>
      </c>
      <c r="J13" s="83" t="s">
        <v>232</v>
      </c>
      <c r="K13" s="83" t="s">
        <v>232</v>
      </c>
      <c r="L13" s="83" t="s">
        <v>232</v>
      </c>
      <c r="M13" s="83" t="s">
        <v>232</v>
      </c>
      <c r="N13" s="83" t="s">
        <v>232</v>
      </c>
      <c r="O13" s="83" t="s">
        <v>232</v>
      </c>
      <c r="P13" s="83" t="s">
        <v>232</v>
      </c>
      <c r="Q13" s="83" t="s">
        <v>232</v>
      </c>
      <c r="R13" s="83" t="s">
        <v>232</v>
      </c>
      <c r="S13" s="83" t="s">
        <v>232</v>
      </c>
      <c r="T13" s="83" t="s">
        <v>232</v>
      </c>
      <c r="U13" s="83" t="s">
        <v>232</v>
      </c>
      <c r="V13" s="107">
        <f>V14</f>
        <v>0.3</v>
      </c>
      <c r="W13" s="83" t="s">
        <v>232</v>
      </c>
      <c r="X13" s="83" t="s">
        <v>232</v>
      </c>
      <c r="Y13" s="83" t="s">
        <v>232</v>
      </c>
      <c r="Z13" s="83" t="s">
        <v>232</v>
      </c>
      <c r="AA13" s="83" t="s">
        <v>232</v>
      </c>
      <c r="AB13" s="83" t="s">
        <v>232</v>
      </c>
      <c r="AC13" s="83" t="s">
        <v>232</v>
      </c>
      <c r="AD13" s="83" t="s">
        <v>232</v>
      </c>
      <c r="AE13" s="83" t="s">
        <v>232</v>
      </c>
      <c r="AF13" s="61">
        <f>AF14+AF31+AF21</f>
        <v>8.032</v>
      </c>
      <c r="AG13" s="81" t="s">
        <v>232</v>
      </c>
    </row>
    <row r="14" spans="1:1023" ht="15.75" x14ac:dyDescent="0.25">
      <c r="A14" s="8" t="s">
        <v>27</v>
      </c>
      <c r="B14" s="9" t="s">
        <v>28</v>
      </c>
      <c r="C14" s="9" t="s">
        <v>232</v>
      </c>
      <c r="D14" s="83" t="s">
        <v>232</v>
      </c>
      <c r="E14" s="83" t="s">
        <v>232</v>
      </c>
      <c r="F14" s="83" t="s">
        <v>232</v>
      </c>
      <c r="G14" s="83" t="s">
        <v>232</v>
      </c>
      <c r="H14" s="83" t="s">
        <v>232</v>
      </c>
      <c r="I14" s="83" t="s">
        <v>232</v>
      </c>
      <c r="J14" s="83" t="s">
        <v>232</v>
      </c>
      <c r="K14" s="83" t="s">
        <v>232</v>
      </c>
      <c r="L14" s="83" t="s">
        <v>232</v>
      </c>
      <c r="M14" s="83" t="s">
        <v>232</v>
      </c>
      <c r="N14" s="83" t="s">
        <v>232</v>
      </c>
      <c r="O14" s="83" t="s">
        <v>232</v>
      </c>
      <c r="P14" s="83" t="s">
        <v>232</v>
      </c>
      <c r="Q14" s="83" t="s">
        <v>232</v>
      </c>
      <c r="R14" s="83" t="s">
        <v>232</v>
      </c>
      <c r="S14" s="83" t="s">
        <v>232</v>
      </c>
      <c r="T14" s="83" t="s">
        <v>232</v>
      </c>
      <c r="U14" s="83" t="s">
        <v>232</v>
      </c>
      <c r="V14" s="107">
        <f>V21</f>
        <v>0.3</v>
      </c>
      <c r="W14" s="83" t="s">
        <v>232</v>
      </c>
      <c r="X14" s="83" t="s">
        <v>232</v>
      </c>
      <c r="Y14" s="83" t="s">
        <v>232</v>
      </c>
      <c r="Z14" s="83" t="s">
        <v>232</v>
      </c>
      <c r="AA14" s="83" t="s">
        <v>232</v>
      </c>
      <c r="AB14" s="83" t="s">
        <v>232</v>
      </c>
      <c r="AC14" s="83" t="s">
        <v>232</v>
      </c>
      <c r="AD14" s="83" t="s">
        <v>232</v>
      </c>
      <c r="AE14" s="83" t="s">
        <v>232</v>
      </c>
      <c r="AF14" s="62">
        <f>SUM(AF15:AF19)</f>
        <v>4.8</v>
      </c>
      <c r="AG14" s="81" t="s">
        <v>232</v>
      </c>
    </row>
    <row r="15" spans="1:1023" ht="15.75" x14ac:dyDescent="0.25">
      <c r="A15" s="8"/>
      <c r="B15" s="9" t="str">
        <f>'Раздел № 2'!B17</f>
        <v xml:space="preserve">Реконструкция ТП-9, ТП-10 </v>
      </c>
      <c r="C15" s="9" t="str">
        <f>'Раздел № 2'!C17</f>
        <v>L_0000000001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107"/>
      <c r="W15" s="83"/>
      <c r="X15" s="83"/>
      <c r="Y15" s="83"/>
      <c r="Z15" s="83"/>
      <c r="AA15" s="83"/>
      <c r="AB15" s="83"/>
      <c r="AC15" s="83"/>
      <c r="AD15" s="83"/>
      <c r="AE15" s="83"/>
      <c r="AF15" s="62">
        <f>'Раздел № 2'!R17</f>
        <v>0</v>
      </c>
      <c r="AG15" s="81"/>
    </row>
    <row r="16" spans="1:1023" ht="15.75" x14ac:dyDescent="0.25">
      <c r="A16" s="8"/>
      <c r="B16" s="9" t="str">
        <f>'Раздел № 2'!B18</f>
        <v>Замена силового трансформатора ТП-5</v>
      </c>
      <c r="C16" s="9" t="str">
        <f>'Раздел № 2'!C18</f>
        <v>L_0000000002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107"/>
      <c r="W16" s="83"/>
      <c r="X16" s="83"/>
      <c r="Y16" s="83"/>
      <c r="Z16" s="83"/>
      <c r="AA16" s="83"/>
      <c r="AB16" s="83"/>
      <c r="AC16" s="83"/>
      <c r="AD16" s="83"/>
      <c r="AE16" s="83"/>
      <c r="AF16" s="62">
        <f>'Раздел № 2'!R18</f>
        <v>0</v>
      </c>
      <c r="AG16" s="81"/>
    </row>
    <row r="17" spans="1:33" ht="15.75" x14ac:dyDescent="0.25">
      <c r="A17" s="8"/>
      <c r="B17" s="9" t="str">
        <f>'Раздел № 2'!B19</f>
        <v>Замена силового трансформатора ТП-6</v>
      </c>
      <c r="C17" s="9" t="str">
        <f>'Раздел № 2'!C19</f>
        <v>L_0000000003</v>
      </c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107"/>
      <c r="W17" s="83"/>
      <c r="X17" s="83"/>
      <c r="Y17" s="83"/>
      <c r="Z17" s="83"/>
      <c r="AA17" s="83"/>
      <c r="AB17" s="83"/>
      <c r="AC17" s="83"/>
      <c r="AD17" s="83"/>
      <c r="AE17" s="83"/>
      <c r="AF17" s="62">
        <f>'Раздел № 2'!R19</f>
        <v>0</v>
      </c>
      <c r="AG17" s="81"/>
    </row>
    <row r="18" spans="1:33" ht="15.75" x14ac:dyDescent="0.25">
      <c r="A18" s="8"/>
      <c r="B18" s="9" t="str">
        <f>'Раздел № 2'!B20</f>
        <v>Замена силового трансформатора ТП Л-19-41</v>
      </c>
      <c r="C18" s="9" t="str">
        <f>'Раздел № 2'!C20</f>
        <v>L_0000000004</v>
      </c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107"/>
      <c r="W18" s="83"/>
      <c r="X18" s="83"/>
      <c r="Y18" s="83"/>
      <c r="Z18" s="83"/>
      <c r="AA18" s="83"/>
      <c r="AB18" s="83"/>
      <c r="AC18" s="83"/>
      <c r="AD18" s="83"/>
      <c r="AE18" s="83"/>
      <c r="AF18" s="62">
        <f>'Раздел № 2'!R20</f>
        <v>0</v>
      </c>
      <c r="AG18" s="81"/>
    </row>
    <row r="19" spans="1:33" ht="15.75" x14ac:dyDescent="0.25">
      <c r="A19" s="8"/>
      <c r="B19" s="9" t="str">
        <f>'Раздел № 2'!B21</f>
        <v>Проектирование ПС 35 кВ ГПЗ-5 (новая)</v>
      </c>
      <c r="C19" s="9" t="str">
        <f>'Раздел № 2'!C21</f>
        <v>L_0000000005</v>
      </c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107"/>
      <c r="W19" s="83"/>
      <c r="X19" s="83"/>
      <c r="Y19" s="83"/>
      <c r="Z19" s="83"/>
      <c r="AA19" s="83"/>
      <c r="AB19" s="83"/>
      <c r="AC19" s="83"/>
      <c r="AD19" s="83"/>
      <c r="AE19" s="83"/>
      <c r="AF19" s="62">
        <f>'Раздел № 2'!R21</f>
        <v>4.8</v>
      </c>
      <c r="AG19" s="81"/>
    </row>
    <row r="20" spans="1:33" ht="15.75" x14ac:dyDescent="0.25">
      <c r="A20" s="8"/>
      <c r="B20" s="9" t="str">
        <f>'Раздел № 2'!B22</f>
        <v>Строительство ПС 35 кВ ГПЗ-5 (новая)</v>
      </c>
      <c r="C20" s="9" t="str">
        <f>'Раздел № 2'!C22</f>
        <v>L_0000000006</v>
      </c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107"/>
      <c r="W20" s="83"/>
      <c r="X20" s="83"/>
      <c r="Y20" s="83"/>
      <c r="Z20" s="83"/>
      <c r="AA20" s="83"/>
      <c r="AB20" s="83"/>
      <c r="AC20" s="83"/>
      <c r="AD20" s="83"/>
      <c r="AE20" s="83"/>
      <c r="AF20" s="62">
        <f>'Раздел № 2'!R22</f>
        <v>0</v>
      </c>
      <c r="AG20" s="81"/>
    </row>
    <row r="21" spans="1:33" ht="15.75" x14ac:dyDescent="0.25">
      <c r="A21" s="8"/>
      <c r="B21" s="9" t="s">
        <v>310</v>
      </c>
      <c r="C21" s="9"/>
      <c r="D21" s="83" t="s">
        <v>232</v>
      </c>
      <c r="E21" s="83" t="s">
        <v>232</v>
      </c>
      <c r="F21" s="83" t="s">
        <v>232</v>
      </c>
      <c r="G21" s="83" t="s">
        <v>232</v>
      </c>
      <c r="H21" s="83" t="s">
        <v>232</v>
      </c>
      <c r="I21" s="83" t="s">
        <v>232</v>
      </c>
      <c r="J21" s="83" t="s">
        <v>232</v>
      </c>
      <c r="K21" s="83" t="s">
        <v>232</v>
      </c>
      <c r="L21" s="83" t="s">
        <v>232</v>
      </c>
      <c r="M21" s="83" t="s">
        <v>232</v>
      </c>
      <c r="N21" s="83" t="s">
        <v>232</v>
      </c>
      <c r="O21" s="83" t="s">
        <v>232</v>
      </c>
      <c r="P21" s="83" t="s">
        <v>232</v>
      </c>
      <c r="Q21" s="83" t="s">
        <v>232</v>
      </c>
      <c r="R21" s="83" t="s">
        <v>232</v>
      </c>
      <c r="S21" s="83" t="s">
        <v>232</v>
      </c>
      <c r="T21" s="83" t="s">
        <v>232</v>
      </c>
      <c r="U21" s="83" t="s">
        <v>232</v>
      </c>
      <c r="V21" s="107">
        <f>V22</f>
        <v>0.3</v>
      </c>
      <c r="W21" s="83" t="s">
        <v>232</v>
      </c>
      <c r="X21" s="83" t="s">
        <v>232</v>
      </c>
      <c r="Y21" s="83" t="s">
        <v>232</v>
      </c>
      <c r="Z21" s="83" t="s">
        <v>232</v>
      </c>
      <c r="AA21" s="83" t="s">
        <v>232</v>
      </c>
      <c r="AB21" s="83" t="s">
        <v>232</v>
      </c>
      <c r="AC21" s="83" t="s">
        <v>232</v>
      </c>
      <c r="AD21" s="83" t="s">
        <v>232</v>
      </c>
      <c r="AE21" s="83" t="s">
        <v>232</v>
      </c>
      <c r="AF21" s="62">
        <f>AF22</f>
        <v>1.7195000000000003</v>
      </c>
      <c r="AG21" s="81" t="s">
        <v>232</v>
      </c>
    </row>
    <row r="22" spans="1:33" ht="15.75" x14ac:dyDescent="0.25">
      <c r="A22" s="8"/>
      <c r="B22" s="9" t="s">
        <v>311</v>
      </c>
      <c r="C22" s="9"/>
      <c r="D22" s="83" t="s">
        <v>232</v>
      </c>
      <c r="E22" s="83" t="s">
        <v>232</v>
      </c>
      <c r="F22" s="83" t="s">
        <v>232</v>
      </c>
      <c r="G22" s="83" t="s">
        <v>232</v>
      </c>
      <c r="H22" s="83" t="s">
        <v>232</v>
      </c>
      <c r="I22" s="83" t="s">
        <v>232</v>
      </c>
      <c r="J22" s="83" t="s">
        <v>232</v>
      </c>
      <c r="K22" s="83" t="s">
        <v>232</v>
      </c>
      <c r="L22" s="83" t="s">
        <v>232</v>
      </c>
      <c r="M22" s="83" t="s">
        <v>232</v>
      </c>
      <c r="N22" s="83" t="s">
        <v>232</v>
      </c>
      <c r="O22" s="83" t="s">
        <v>232</v>
      </c>
      <c r="P22" s="83" t="s">
        <v>232</v>
      </c>
      <c r="Q22" s="83" t="s">
        <v>232</v>
      </c>
      <c r="R22" s="83" t="s">
        <v>232</v>
      </c>
      <c r="S22" s="83" t="s">
        <v>232</v>
      </c>
      <c r="T22" s="83" t="s">
        <v>232</v>
      </c>
      <c r="U22" s="83" t="s">
        <v>232</v>
      </c>
      <c r="V22" s="107">
        <f>V23</f>
        <v>0.3</v>
      </c>
      <c r="W22" s="83" t="s">
        <v>232</v>
      </c>
      <c r="X22" s="83" t="s">
        <v>232</v>
      </c>
      <c r="Y22" s="83" t="s">
        <v>232</v>
      </c>
      <c r="Z22" s="83" t="s">
        <v>232</v>
      </c>
      <c r="AA22" s="83" t="s">
        <v>232</v>
      </c>
      <c r="AB22" s="83" t="s">
        <v>232</v>
      </c>
      <c r="AC22" s="83" t="s">
        <v>232</v>
      </c>
      <c r="AD22" s="83" t="s">
        <v>232</v>
      </c>
      <c r="AE22" s="83" t="s">
        <v>232</v>
      </c>
      <c r="AF22" s="62">
        <f>AF23</f>
        <v>1.7195000000000003</v>
      </c>
      <c r="AG22" s="81" t="s">
        <v>232</v>
      </c>
    </row>
    <row r="23" spans="1:33" ht="31.5" x14ac:dyDescent="0.25">
      <c r="A23" s="8"/>
      <c r="B23" s="92" t="s">
        <v>374</v>
      </c>
      <c r="C23" s="96" t="s">
        <v>312</v>
      </c>
      <c r="D23" s="83" t="s">
        <v>232</v>
      </c>
      <c r="E23" s="83" t="s">
        <v>232</v>
      </c>
      <c r="F23" s="83" t="s">
        <v>232</v>
      </c>
      <c r="G23" s="83" t="s">
        <v>232</v>
      </c>
      <c r="H23" s="83" t="s">
        <v>232</v>
      </c>
      <c r="I23" s="83" t="s">
        <v>232</v>
      </c>
      <c r="J23" s="83" t="s">
        <v>232</v>
      </c>
      <c r="K23" s="83" t="s">
        <v>232</v>
      </c>
      <c r="L23" s="83" t="s">
        <v>232</v>
      </c>
      <c r="M23" s="83" t="s">
        <v>232</v>
      </c>
      <c r="N23" s="83" t="s">
        <v>232</v>
      </c>
      <c r="O23" s="83" t="s">
        <v>232</v>
      </c>
      <c r="P23" s="83" t="s">
        <v>232</v>
      </c>
      <c r="Q23" s="83" t="s">
        <v>232</v>
      </c>
      <c r="R23" s="83" t="s">
        <v>232</v>
      </c>
      <c r="S23" s="83" t="s">
        <v>232</v>
      </c>
      <c r="T23" s="83" t="s">
        <v>232</v>
      </c>
      <c r="U23" s="83" t="s">
        <v>232</v>
      </c>
      <c r="V23" s="107">
        <v>0.3</v>
      </c>
      <c r="W23" s="83" t="s">
        <v>232</v>
      </c>
      <c r="X23" s="83" t="s">
        <v>232</v>
      </c>
      <c r="Y23" s="83" t="s">
        <v>232</v>
      </c>
      <c r="Z23" s="83" t="s">
        <v>232</v>
      </c>
      <c r="AA23" s="83" t="s">
        <v>232</v>
      </c>
      <c r="AB23" s="83" t="s">
        <v>232</v>
      </c>
      <c r="AC23" s="83" t="s">
        <v>232</v>
      </c>
      <c r="AD23" s="83" t="s">
        <v>232</v>
      </c>
      <c r="AE23" s="83" t="s">
        <v>232</v>
      </c>
      <c r="AF23" s="62">
        <f>'Раздел № 2'!R25</f>
        <v>1.7195000000000003</v>
      </c>
      <c r="AG23" s="81" t="s">
        <v>232</v>
      </c>
    </row>
    <row r="24" spans="1:33" ht="15.75" hidden="1" outlineLevel="1" x14ac:dyDescent="0.25">
      <c r="A24" s="8"/>
      <c r="B24" s="92"/>
      <c r="C24" s="9"/>
      <c r="D24" s="83"/>
      <c r="E24" s="83"/>
      <c r="F24" s="83"/>
      <c r="G24" s="83"/>
      <c r="H24" s="83"/>
      <c r="I24" s="83"/>
      <c r="J24" s="63"/>
      <c r="K24" s="60"/>
      <c r="L24" s="60"/>
      <c r="M24" s="60"/>
      <c r="N24" s="60"/>
      <c r="O24" s="60"/>
      <c r="P24" s="60"/>
      <c r="Q24" s="60"/>
      <c r="R24" s="86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2"/>
      <c r="AG24" s="81"/>
    </row>
    <row r="25" spans="1:33" ht="15.75" hidden="1" outlineLevel="1" x14ac:dyDescent="0.25">
      <c r="A25" s="8"/>
      <c r="B25" s="92"/>
      <c r="C25" s="9"/>
      <c r="D25" s="83"/>
      <c r="E25" s="83"/>
      <c r="F25" s="83"/>
      <c r="G25" s="83"/>
      <c r="H25" s="83"/>
      <c r="I25" s="83"/>
      <c r="J25" s="63"/>
      <c r="K25" s="60"/>
      <c r="L25" s="60"/>
      <c r="M25" s="60"/>
      <c r="N25" s="60"/>
      <c r="O25" s="60"/>
      <c r="P25" s="60"/>
      <c r="Q25" s="60"/>
      <c r="R25" s="86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2"/>
      <c r="AG25" s="81"/>
    </row>
    <row r="26" spans="1:33" ht="15.75" hidden="1" outlineLevel="1" x14ac:dyDescent="0.25">
      <c r="A26" s="8"/>
      <c r="B26" s="9"/>
      <c r="C26" s="9"/>
      <c r="D26" s="83"/>
      <c r="E26" s="83"/>
      <c r="F26" s="83"/>
      <c r="G26" s="83"/>
      <c r="H26" s="83"/>
      <c r="I26" s="83"/>
      <c r="J26" s="84"/>
      <c r="K26" s="60"/>
      <c r="L26" s="60"/>
      <c r="M26" s="60"/>
      <c r="N26" s="60"/>
      <c r="O26" s="60"/>
      <c r="P26" s="60"/>
      <c r="Q26" s="60"/>
      <c r="R26" s="63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2"/>
      <c r="AG26" s="81"/>
    </row>
    <row r="27" spans="1:33" ht="15.75" hidden="1" outlineLevel="1" x14ac:dyDescent="0.25">
      <c r="A27" s="8"/>
      <c r="B27" s="9"/>
      <c r="C27" s="9"/>
      <c r="D27" s="83"/>
      <c r="E27" s="83"/>
      <c r="F27" s="83"/>
      <c r="G27" s="83"/>
      <c r="H27" s="83"/>
      <c r="I27" s="83"/>
      <c r="J27" s="84"/>
      <c r="K27" s="60"/>
      <c r="L27" s="60"/>
      <c r="M27" s="60"/>
      <c r="N27" s="60"/>
      <c r="O27" s="60"/>
      <c r="P27" s="60"/>
      <c r="Q27" s="60"/>
      <c r="R27" s="63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2"/>
      <c r="AG27" s="81"/>
    </row>
    <row r="28" spans="1:33" ht="15.75" hidden="1" outlineLevel="1" x14ac:dyDescent="0.25">
      <c r="A28" s="8"/>
      <c r="B28" s="92"/>
      <c r="C28" s="9"/>
      <c r="D28" s="83"/>
      <c r="E28" s="83"/>
      <c r="F28" s="83"/>
      <c r="G28" s="83"/>
      <c r="H28" s="83"/>
      <c r="I28" s="83"/>
      <c r="J28" s="84"/>
      <c r="K28" s="60"/>
      <c r="L28" s="60"/>
      <c r="M28" s="60"/>
      <c r="N28" s="60"/>
      <c r="O28" s="60"/>
      <c r="P28" s="60"/>
      <c r="Q28" s="60"/>
      <c r="R28" s="63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2"/>
      <c r="AG28" s="81"/>
    </row>
    <row r="29" spans="1:33" ht="15.75" hidden="1" outlineLevel="1" x14ac:dyDescent="0.25">
      <c r="A29" s="8"/>
      <c r="B29" s="9"/>
      <c r="C29" s="9"/>
      <c r="D29" s="83"/>
      <c r="E29" s="83"/>
      <c r="F29" s="83"/>
      <c r="G29" s="83"/>
      <c r="H29" s="83"/>
      <c r="I29" s="83"/>
      <c r="J29" s="60"/>
      <c r="K29" s="60"/>
      <c r="L29" s="60"/>
      <c r="M29" s="60"/>
      <c r="N29" s="60"/>
      <c r="O29" s="60"/>
      <c r="P29" s="60"/>
      <c r="Q29" s="60"/>
      <c r="R29" s="63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1"/>
      <c r="AG29" s="81"/>
    </row>
    <row r="30" spans="1:33" ht="15.75" hidden="1" outlineLevel="1" x14ac:dyDescent="0.25">
      <c r="A30" s="8"/>
      <c r="B30" s="51"/>
      <c r="C30" s="8"/>
      <c r="D30" s="83"/>
      <c r="E30" s="83"/>
      <c r="F30" s="83"/>
      <c r="G30" s="83"/>
      <c r="H30" s="83"/>
      <c r="I30" s="83"/>
      <c r="J30" s="60"/>
      <c r="K30" s="60"/>
      <c r="L30" s="60"/>
      <c r="M30" s="60"/>
      <c r="N30" s="60"/>
      <c r="O30" s="60"/>
      <c r="P30" s="60"/>
      <c r="Q30" s="60"/>
      <c r="R30" s="63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1"/>
      <c r="AG30" s="81"/>
    </row>
    <row r="31" spans="1:33" ht="15.75" collapsed="1" x14ac:dyDescent="0.25">
      <c r="A31" s="8" t="s">
        <v>54</v>
      </c>
      <c r="B31" s="8" t="s">
        <v>55</v>
      </c>
      <c r="C31" s="8" t="s">
        <v>232</v>
      </c>
      <c r="D31" s="83" t="s">
        <v>232</v>
      </c>
      <c r="E31" s="83" t="s">
        <v>232</v>
      </c>
      <c r="F31" s="83" t="s">
        <v>232</v>
      </c>
      <c r="G31" s="83" t="s">
        <v>232</v>
      </c>
      <c r="H31" s="83" t="s">
        <v>232</v>
      </c>
      <c r="I31" s="83" t="s">
        <v>232</v>
      </c>
      <c r="J31" s="63" t="s">
        <v>232</v>
      </c>
      <c r="K31" s="60" t="s">
        <v>232</v>
      </c>
      <c r="L31" s="60" t="s">
        <v>232</v>
      </c>
      <c r="M31" s="60" t="s">
        <v>232</v>
      </c>
      <c r="N31" s="60" t="s">
        <v>232</v>
      </c>
      <c r="O31" s="60" t="s">
        <v>232</v>
      </c>
      <c r="P31" s="60" t="s">
        <v>232</v>
      </c>
      <c r="Q31" s="60" t="s">
        <v>232</v>
      </c>
      <c r="R31" s="63" t="s">
        <v>232</v>
      </c>
      <c r="S31" s="60" t="s">
        <v>232</v>
      </c>
      <c r="T31" s="60" t="s">
        <v>232</v>
      </c>
      <c r="U31" s="60" t="s">
        <v>232</v>
      </c>
      <c r="V31" s="60" t="s">
        <v>232</v>
      </c>
      <c r="W31" s="60" t="s">
        <v>232</v>
      </c>
      <c r="X31" s="60" t="s">
        <v>232</v>
      </c>
      <c r="Y31" s="60" t="s">
        <v>232</v>
      </c>
      <c r="Z31" s="60" t="s">
        <v>232</v>
      </c>
      <c r="AA31" s="60" t="s">
        <v>232</v>
      </c>
      <c r="AB31" s="60" t="s">
        <v>232</v>
      </c>
      <c r="AC31" s="60" t="s">
        <v>232</v>
      </c>
      <c r="AD31" s="60" t="s">
        <v>232</v>
      </c>
      <c r="AE31" s="60" t="s">
        <v>232</v>
      </c>
      <c r="AF31" s="67">
        <f>AF32+AF33</f>
        <v>1.5125</v>
      </c>
      <c r="AG31" s="81" t="s">
        <v>232</v>
      </c>
    </row>
    <row r="32" spans="1:33" ht="15.75" x14ac:dyDescent="0.25">
      <c r="A32" s="8" t="s">
        <v>60</v>
      </c>
      <c r="B32" s="92" t="s">
        <v>313</v>
      </c>
      <c r="C32" s="96" t="s">
        <v>314</v>
      </c>
      <c r="D32" s="83" t="s">
        <v>232</v>
      </c>
      <c r="E32" s="83" t="s">
        <v>232</v>
      </c>
      <c r="F32" s="83" t="s">
        <v>232</v>
      </c>
      <c r="G32" s="83" t="s">
        <v>232</v>
      </c>
      <c r="H32" s="83" t="s">
        <v>232</v>
      </c>
      <c r="I32" s="83" t="s">
        <v>232</v>
      </c>
      <c r="J32" s="63" t="s">
        <v>232</v>
      </c>
      <c r="K32" s="60" t="s">
        <v>232</v>
      </c>
      <c r="L32" s="60" t="s">
        <v>232</v>
      </c>
      <c r="M32" s="60" t="s">
        <v>232</v>
      </c>
      <c r="N32" s="60" t="s">
        <v>232</v>
      </c>
      <c r="O32" s="60" t="s">
        <v>232</v>
      </c>
      <c r="P32" s="60" t="s">
        <v>232</v>
      </c>
      <c r="Q32" s="60" t="s">
        <v>232</v>
      </c>
      <c r="R32" s="63" t="s">
        <v>232</v>
      </c>
      <c r="S32" s="60" t="s">
        <v>232</v>
      </c>
      <c r="T32" s="60" t="s">
        <v>232</v>
      </c>
      <c r="U32" s="60" t="s">
        <v>232</v>
      </c>
      <c r="V32" s="60" t="s">
        <v>232</v>
      </c>
      <c r="W32" s="60" t="s">
        <v>232</v>
      </c>
      <c r="X32" s="60" t="s">
        <v>232</v>
      </c>
      <c r="Y32" s="60" t="s">
        <v>232</v>
      </c>
      <c r="Z32" s="60" t="s">
        <v>232</v>
      </c>
      <c r="AA32" s="60" t="s">
        <v>232</v>
      </c>
      <c r="AB32" s="60" t="s">
        <v>232</v>
      </c>
      <c r="AC32" s="60" t="s">
        <v>232</v>
      </c>
      <c r="AD32" s="60" t="s">
        <v>232</v>
      </c>
      <c r="AE32" s="60" t="s">
        <v>232</v>
      </c>
      <c r="AF32" s="67">
        <v>0</v>
      </c>
      <c r="AG32" s="81" t="s">
        <v>232</v>
      </c>
    </row>
    <row r="33" spans="1:33" ht="15.75" x14ac:dyDescent="0.25">
      <c r="A33" s="8" t="s">
        <v>61</v>
      </c>
      <c r="B33" s="92" t="s">
        <v>315</v>
      </c>
      <c r="C33" s="96" t="s">
        <v>316</v>
      </c>
      <c r="D33" s="60" t="s">
        <v>232</v>
      </c>
      <c r="E33" s="60" t="s">
        <v>232</v>
      </c>
      <c r="F33" s="60" t="s">
        <v>232</v>
      </c>
      <c r="G33" s="60" t="s">
        <v>232</v>
      </c>
      <c r="H33" s="60" t="s">
        <v>232</v>
      </c>
      <c r="I33" s="60" t="s">
        <v>232</v>
      </c>
      <c r="J33" s="60" t="s">
        <v>232</v>
      </c>
      <c r="K33" s="60" t="s">
        <v>232</v>
      </c>
      <c r="L33" s="60" t="s">
        <v>232</v>
      </c>
      <c r="M33" s="60" t="s">
        <v>232</v>
      </c>
      <c r="N33" s="60" t="s">
        <v>232</v>
      </c>
      <c r="O33" s="60" t="s">
        <v>232</v>
      </c>
      <c r="P33" s="60" t="s">
        <v>232</v>
      </c>
      <c r="Q33" s="60" t="s">
        <v>232</v>
      </c>
      <c r="R33" s="60" t="s">
        <v>232</v>
      </c>
      <c r="S33" s="60" t="s">
        <v>232</v>
      </c>
      <c r="T33" s="60" t="s">
        <v>232</v>
      </c>
      <c r="U33" s="60" t="s">
        <v>232</v>
      </c>
      <c r="V33" s="60" t="s">
        <v>232</v>
      </c>
      <c r="W33" s="60" t="s">
        <v>232</v>
      </c>
      <c r="X33" s="60" t="s">
        <v>232</v>
      </c>
      <c r="Y33" s="60" t="s">
        <v>232</v>
      </c>
      <c r="Z33" s="60" t="s">
        <v>232</v>
      </c>
      <c r="AA33" s="60" t="s">
        <v>232</v>
      </c>
      <c r="AB33" s="60" t="s">
        <v>232</v>
      </c>
      <c r="AC33" s="60" t="s">
        <v>232</v>
      </c>
      <c r="AD33" s="60" t="s">
        <v>232</v>
      </c>
      <c r="AE33" s="60" t="s">
        <v>232</v>
      </c>
      <c r="AF33" s="66">
        <f>'Раздел № 2'!R35</f>
        <v>1.5125</v>
      </c>
      <c r="AG33" s="60" t="s">
        <v>232</v>
      </c>
    </row>
  </sheetData>
  <mergeCells count="13">
    <mergeCell ref="Z10:AA10"/>
    <mergeCell ref="AB10:AD10"/>
    <mergeCell ref="AE10:AF10"/>
    <mergeCell ref="A5:N5"/>
    <mergeCell ref="A6:N6"/>
    <mergeCell ref="A7:N7"/>
    <mergeCell ref="A9:A11"/>
    <mergeCell ref="B9:B11"/>
    <mergeCell ref="C9:C11"/>
    <mergeCell ref="D9:AG9"/>
    <mergeCell ref="D10:M10"/>
    <mergeCell ref="N10:V10"/>
    <mergeCell ref="W10:Y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LH27"/>
  <sheetViews>
    <sheetView zoomScale="60" zoomScaleNormal="60" workbookViewId="0">
      <selection activeCell="E13" sqref="E13:E26"/>
    </sheetView>
  </sheetViews>
  <sheetFormatPr defaultRowHeight="15" x14ac:dyDescent="0.25"/>
  <cols>
    <col min="1" max="1" width="10.5703125" style="57" customWidth="1"/>
    <col min="2" max="2" width="100.28515625" style="57" customWidth="1"/>
    <col min="3" max="3" width="24" style="57" customWidth="1"/>
    <col min="4" max="4" width="49.85546875" style="57" customWidth="1"/>
    <col min="5" max="5" width="49.140625" style="57" customWidth="1"/>
  </cols>
  <sheetData>
    <row r="1" spans="1:996" ht="18.75" customHeight="1" x14ac:dyDescent="0.25">
      <c r="A1" s="1"/>
      <c r="B1" s="2"/>
      <c r="C1" s="2"/>
      <c r="D1" s="52"/>
      <c r="E1" s="53" t="s">
        <v>243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ALH1" s="2"/>
    </row>
    <row r="2" spans="1:996" ht="20.25" customHeight="1" x14ac:dyDescent="0.25">
      <c r="A2" s="1"/>
      <c r="B2" s="2"/>
      <c r="C2" s="2"/>
      <c r="D2" s="52"/>
      <c r="E2" s="53" t="s">
        <v>239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ALH2" s="2"/>
    </row>
    <row r="3" spans="1:996" ht="20.25" customHeight="1" x14ac:dyDescent="0.25">
      <c r="A3" s="1"/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ALH3" s="2"/>
    </row>
    <row r="4" spans="1:996" ht="20.25" customHeight="1" x14ac:dyDescent="0.25">
      <c r="A4" s="1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ALH4" s="2"/>
    </row>
    <row r="5" spans="1:996" ht="20.25" x14ac:dyDescent="0.3">
      <c r="A5" s="124" t="s">
        <v>2</v>
      </c>
      <c r="B5" s="124"/>
      <c r="C5" s="124"/>
      <c r="D5" s="12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ALH5" s="2"/>
    </row>
    <row r="6" spans="1:996" ht="18" customHeight="1" x14ac:dyDescent="0.3">
      <c r="A6" s="131" t="s">
        <v>170</v>
      </c>
      <c r="B6" s="131"/>
      <c r="C6" s="131"/>
      <c r="D6" s="13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ALH6" s="2"/>
    </row>
    <row r="7" spans="1:996" ht="20.25" x14ac:dyDescent="0.3">
      <c r="A7" s="124" t="s">
        <v>62</v>
      </c>
      <c r="B7" s="124"/>
      <c r="C7" s="124"/>
      <c r="D7" s="12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ALH7" s="2"/>
    </row>
    <row r="9" spans="1:996" ht="42.75" customHeight="1" x14ac:dyDescent="0.25">
      <c r="A9" s="137" t="s">
        <v>4</v>
      </c>
      <c r="B9" s="137" t="s">
        <v>93</v>
      </c>
      <c r="C9" s="137" t="s">
        <v>68</v>
      </c>
      <c r="D9" s="135" t="s">
        <v>233</v>
      </c>
      <c r="E9" s="135"/>
    </row>
    <row r="10" spans="1:996" ht="91.5" customHeight="1" x14ac:dyDescent="0.25">
      <c r="A10" s="138"/>
      <c r="B10" s="138"/>
      <c r="C10" s="138"/>
      <c r="D10" s="58" t="s">
        <v>96</v>
      </c>
      <c r="E10" s="58" t="s">
        <v>97</v>
      </c>
    </row>
    <row r="11" spans="1:996" ht="85.5" customHeight="1" x14ac:dyDescent="0.25">
      <c r="A11" s="139"/>
      <c r="B11" s="139"/>
      <c r="C11" s="139"/>
      <c r="D11" s="58" t="s">
        <v>162</v>
      </c>
      <c r="E11" s="58" t="s">
        <v>236</v>
      </c>
    </row>
    <row r="12" spans="1:996" x14ac:dyDescent="0.25">
      <c r="A12" s="59">
        <v>1</v>
      </c>
      <c r="B12" s="59">
        <v>2</v>
      </c>
      <c r="C12" s="59">
        <v>3</v>
      </c>
      <c r="D12" s="59" t="s">
        <v>159</v>
      </c>
      <c r="E12" s="59" t="s">
        <v>164</v>
      </c>
    </row>
    <row r="13" spans="1:996" ht="15.75" x14ac:dyDescent="0.25">
      <c r="A13" s="25"/>
      <c r="B13" s="46" t="s">
        <v>25</v>
      </c>
      <c r="C13" s="9" t="s">
        <v>26</v>
      </c>
    </row>
    <row r="14" spans="1:996" ht="15.75" x14ac:dyDescent="0.25">
      <c r="A14" s="8" t="s">
        <v>27</v>
      </c>
      <c r="B14" s="9" t="s">
        <v>28</v>
      </c>
      <c r="C14" s="9" t="s">
        <v>26</v>
      </c>
    </row>
    <row r="15" spans="1:996" ht="31.5" x14ac:dyDescent="0.25">
      <c r="A15" s="8" t="s">
        <v>29</v>
      </c>
      <c r="B15" s="9" t="s">
        <v>30</v>
      </c>
      <c r="C15" s="9" t="s">
        <v>26</v>
      </c>
    </row>
    <row r="16" spans="1:996" ht="15.75" x14ac:dyDescent="0.25">
      <c r="A16" s="8" t="s">
        <v>35</v>
      </c>
      <c r="B16" s="9" t="s">
        <v>36</v>
      </c>
      <c r="C16" s="9" t="s">
        <v>26</v>
      </c>
    </row>
    <row r="17" spans="1:5" ht="31.5" x14ac:dyDescent="0.25">
      <c r="A17" s="8" t="s">
        <v>37</v>
      </c>
      <c r="B17" s="25" t="s">
        <v>38</v>
      </c>
      <c r="C17" s="9" t="s">
        <v>39</v>
      </c>
    </row>
    <row r="18" spans="1:5" ht="31.5" x14ac:dyDescent="0.25">
      <c r="A18" s="8" t="s">
        <v>40</v>
      </c>
      <c r="B18" s="25" t="s">
        <v>41</v>
      </c>
      <c r="C18" s="9" t="s">
        <v>42</v>
      </c>
    </row>
    <row r="19" spans="1:5" ht="31.5" x14ac:dyDescent="0.25">
      <c r="A19" s="8" t="s">
        <v>43</v>
      </c>
      <c r="B19" s="25" t="s">
        <v>44</v>
      </c>
      <c r="C19" s="9" t="s">
        <v>45</v>
      </c>
    </row>
    <row r="20" spans="1:5" ht="31.5" x14ac:dyDescent="0.25">
      <c r="A20" s="8" t="s">
        <v>47</v>
      </c>
      <c r="B20" s="9" t="s">
        <v>48</v>
      </c>
      <c r="C20" s="9" t="s">
        <v>26</v>
      </c>
    </row>
    <row r="21" spans="1:5" ht="15.75" x14ac:dyDescent="0.25">
      <c r="A21" s="8" t="s">
        <v>49</v>
      </c>
      <c r="B21" s="9" t="s">
        <v>50</v>
      </c>
      <c r="C21" s="9" t="s">
        <v>26</v>
      </c>
    </row>
    <row r="22" spans="1:5" ht="15.75" x14ac:dyDescent="0.25">
      <c r="A22" s="8" t="s">
        <v>53</v>
      </c>
      <c r="B22" s="25" t="s">
        <v>51</v>
      </c>
      <c r="C22" s="9" t="s">
        <v>52</v>
      </c>
    </row>
    <row r="23" spans="1:5" ht="31.5" x14ac:dyDescent="0.25">
      <c r="A23" s="8" t="s">
        <v>220</v>
      </c>
      <c r="B23" s="9" t="s">
        <v>237</v>
      </c>
      <c r="C23" s="9" t="s">
        <v>232</v>
      </c>
    </row>
    <row r="24" spans="1:5" ht="15.75" x14ac:dyDescent="0.25">
      <c r="A24" s="8" t="s">
        <v>238</v>
      </c>
      <c r="B24" s="51" t="s">
        <v>231</v>
      </c>
      <c r="C24" s="8" t="s">
        <v>59</v>
      </c>
    </row>
    <row r="25" spans="1:5" ht="15.75" x14ac:dyDescent="0.25">
      <c r="A25" s="8" t="s">
        <v>54</v>
      </c>
      <c r="B25" s="8" t="s">
        <v>55</v>
      </c>
      <c r="C25" s="8" t="s">
        <v>26</v>
      </c>
    </row>
    <row r="26" spans="1:5" ht="15.75" x14ac:dyDescent="0.25">
      <c r="A26" s="8" t="s">
        <v>60</v>
      </c>
      <c r="B26" s="51" t="s">
        <v>56</v>
      </c>
      <c r="C26" s="8" t="s">
        <v>57</v>
      </c>
    </row>
    <row r="27" spans="1:5" ht="15.75" hidden="1" x14ac:dyDescent="0.25">
      <c r="A27" s="8"/>
      <c r="B27" s="51"/>
      <c r="C27" s="8"/>
      <c r="D27" s="63"/>
      <c r="E27" s="63"/>
    </row>
  </sheetData>
  <mergeCells count="7">
    <mergeCell ref="D9:E9"/>
    <mergeCell ref="A5:D5"/>
    <mergeCell ref="A6:D6"/>
    <mergeCell ref="A7:D7"/>
    <mergeCell ref="A9:A11"/>
    <mergeCell ref="B9:B11"/>
    <mergeCell ref="C9:C11"/>
  </mergeCells>
  <pageMargins left="0.7" right="0.7" top="0.75" bottom="0.75" header="0.3" footer="0.3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33"/>
  <sheetViews>
    <sheetView topLeftCell="F11" zoomScale="70" zoomScaleNormal="70" workbookViewId="0">
      <selection activeCell="AF14" sqref="AF14"/>
    </sheetView>
  </sheetViews>
  <sheetFormatPr defaultRowHeight="15" outlineLevelRow="1" x14ac:dyDescent="0.25"/>
  <cols>
    <col min="1" max="1" width="10.5703125" style="57" customWidth="1"/>
    <col min="2" max="2" width="100.28515625" style="57" customWidth="1"/>
    <col min="3" max="3" width="20.5703125" style="57" customWidth="1"/>
    <col min="4" max="13" width="12" style="57" customWidth="1"/>
    <col min="14" max="21" width="7.5703125" style="57" customWidth="1"/>
    <col min="22" max="22" width="13.5703125" style="57" customWidth="1"/>
    <col min="28" max="28" width="11.42578125" customWidth="1"/>
    <col min="29" max="29" width="12.7109375" customWidth="1"/>
    <col min="30" max="30" width="10.42578125" style="57" customWidth="1"/>
    <col min="31" max="32" width="13" style="57" customWidth="1"/>
    <col min="33" max="33" width="18.5703125" style="57" customWidth="1"/>
    <col min="34" max="16384" width="9.140625" style="57"/>
  </cols>
  <sheetData>
    <row r="1" spans="1:1023" ht="18.75" customHeight="1" x14ac:dyDescent="0.25">
      <c r="A1" s="1"/>
      <c r="B1" s="2"/>
      <c r="C1" s="2"/>
      <c r="D1" s="52"/>
      <c r="E1" s="52"/>
      <c r="F1" s="52"/>
      <c r="G1" s="52"/>
      <c r="H1" s="52"/>
      <c r="I1" s="52"/>
      <c r="J1" s="52"/>
      <c r="K1" s="52"/>
      <c r="L1" s="52"/>
      <c r="M1" s="5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F1" s="53"/>
      <c r="AG1" s="53" t="s">
        <v>242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AMI1" s="2"/>
    </row>
    <row r="2" spans="1:1023" ht="20.25" customHeight="1" x14ac:dyDescent="0.25">
      <c r="A2" s="1"/>
      <c r="B2" s="2"/>
      <c r="C2" s="2"/>
      <c r="D2" s="52"/>
      <c r="E2" s="52"/>
      <c r="F2" s="52"/>
      <c r="G2" s="52"/>
      <c r="H2" s="52"/>
      <c r="I2" s="52"/>
      <c r="J2" s="52"/>
      <c r="K2" s="52"/>
      <c r="L2" s="52"/>
      <c r="M2" s="5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F2" s="53"/>
      <c r="AG2" s="53" t="s">
        <v>298</v>
      </c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AMI2" s="2"/>
    </row>
    <row r="3" spans="1:1023" ht="20.2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  <c r="AA3" s="3"/>
      <c r="AB3" s="3"/>
      <c r="AC3" s="3"/>
      <c r="AD3" s="2"/>
      <c r="AE3" s="3"/>
      <c r="AF3" s="3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AMI3" s="2"/>
    </row>
    <row r="4" spans="1:1023" ht="20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"/>
      <c r="AA4" s="3"/>
      <c r="AB4" s="3"/>
      <c r="AC4" s="3"/>
      <c r="AD4" s="2"/>
      <c r="AE4" s="3"/>
      <c r="AF4" s="3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AMI4" s="2"/>
    </row>
    <row r="5" spans="1:1023" ht="20.25" x14ac:dyDescent="0.3">
      <c r="A5" s="124" t="s">
        <v>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AMI5" s="2"/>
    </row>
    <row r="6" spans="1:1023" ht="18" customHeight="1" x14ac:dyDescent="0.3">
      <c r="A6" s="131" t="s">
        <v>307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AMI6" s="2"/>
    </row>
    <row r="7" spans="1:1023" ht="20.25" x14ac:dyDescent="0.3">
      <c r="A7" s="124" t="s">
        <v>62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AMI7" s="2"/>
    </row>
    <row r="9" spans="1:1023" ht="49.5" customHeight="1" x14ac:dyDescent="0.25">
      <c r="A9" s="135" t="s">
        <v>4</v>
      </c>
      <c r="B9" s="135" t="s">
        <v>93</v>
      </c>
      <c r="C9" s="135" t="s">
        <v>68</v>
      </c>
      <c r="D9" s="135" t="s">
        <v>94</v>
      </c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</row>
    <row r="10" spans="1:1023" ht="99" customHeight="1" x14ac:dyDescent="0.25">
      <c r="A10" s="135"/>
      <c r="B10" s="135"/>
      <c r="C10" s="135"/>
      <c r="D10" s="135" t="s">
        <v>95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 t="s">
        <v>96</v>
      </c>
      <c r="O10" s="135"/>
      <c r="P10" s="135"/>
      <c r="Q10" s="135"/>
      <c r="R10" s="135"/>
      <c r="S10" s="135"/>
      <c r="T10" s="135"/>
      <c r="U10" s="135"/>
      <c r="V10" s="135"/>
      <c r="W10" s="136" t="s">
        <v>258</v>
      </c>
      <c r="X10" s="136"/>
      <c r="Y10" s="136"/>
      <c r="Z10" s="136" t="s">
        <v>259</v>
      </c>
      <c r="AA10" s="136"/>
      <c r="AB10" s="136" t="s">
        <v>260</v>
      </c>
      <c r="AC10" s="136"/>
      <c r="AD10" s="136"/>
      <c r="AE10" s="135" t="s">
        <v>97</v>
      </c>
      <c r="AF10" s="135"/>
      <c r="AG10" s="94" t="s">
        <v>256</v>
      </c>
    </row>
    <row r="11" spans="1:1023" ht="339" customHeight="1" x14ac:dyDescent="0.25">
      <c r="A11" s="135"/>
      <c r="B11" s="135"/>
      <c r="C11" s="135"/>
      <c r="D11" s="82" t="s">
        <v>263</v>
      </c>
      <c r="E11" s="82" t="s">
        <v>264</v>
      </c>
      <c r="F11" s="82" t="s">
        <v>265</v>
      </c>
      <c r="G11" s="82" t="s">
        <v>266</v>
      </c>
      <c r="H11" s="82" t="s">
        <v>267</v>
      </c>
      <c r="I11" s="82" t="s">
        <v>268</v>
      </c>
      <c r="J11" s="82" t="s">
        <v>161</v>
      </c>
      <c r="K11" s="82" t="s">
        <v>269</v>
      </c>
      <c r="L11" s="82" t="s">
        <v>270</v>
      </c>
      <c r="M11" s="82" t="s">
        <v>271</v>
      </c>
      <c r="N11" s="82" t="s">
        <v>272</v>
      </c>
      <c r="O11" s="82" t="s">
        <v>273</v>
      </c>
      <c r="P11" s="82" t="s">
        <v>274</v>
      </c>
      <c r="Q11" s="82" t="s">
        <v>275</v>
      </c>
      <c r="R11" s="82" t="s">
        <v>276</v>
      </c>
      <c r="S11" s="82" t="s">
        <v>277</v>
      </c>
      <c r="T11" s="82" t="s">
        <v>278</v>
      </c>
      <c r="U11" s="82" t="s">
        <v>279</v>
      </c>
      <c r="V11" s="82" t="s">
        <v>280</v>
      </c>
      <c r="W11" s="82" t="s">
        <v>283</v>
      </c>
      <c r="X11" s="82" t="s">
        <v>284</v>
      </c>
      <c r="Y11" s="82" t="s">
        <v>285</v>
      </c>
      <c r="Z11" s="82" t="s">
        <v>286</v>
      </c>
      <c r="AA11" s="82" t="s">
        <v>287</v>
      </c>
      <c r="AB11" s="82" t="s">
        <v>288</v>
      </c>
      <c r="AC11" s="82" t="s">
        <v>289</v>
      </c>
      <c r="AD11" s="82" t="s">
        <v>290</v>
      </c>
      <c r="AE11" s="82" t="s">
        <v>292</v>
      </c>
      <c r="AF11" s="82" t="s">
        <v>236</v>
      </c>
      <c r="AG11" s="82" t="s">
        <v>293</v>
      </c>
    </row>
    <row r="12" spans="1:1023" x14ac:dyDescent="0.25">
      <c r="A12" s="59">
        <v>1</v>
      </c>
      <c r="B12" s="59">
        <v>2</v>
      </c>
      <c r="C12" s="59">
        <v>3</v>
      </c>
      <c r="D12" s="59" t="s">
        <v>159</v>
      </c>
      <c r="E12" s="59" t="s">
        <v>160</v>
      </c>
      <c r="F12" s="59" t="s">
        <v>163</v>
      </c>
      <c r="G12" s="59" t="s">
        <v>186</v>
      </c>
      <c r="H12" s="59" t="s">
        <v>187</v>
      </c>
      <c r="I12" s="59" t="s">
        <v>188</v>
      </c>
      <c r="J12" s="59" t="s">
        <v>189</v>
      </c>
      <c r="K12" s="59" t="s">
        <v>190</v>
      </c>
      <c r="L12" s="59" t="s">
        <v>191</v>
      </c>
      <c r="M12" s="59" t="s">
        <v>192</v>
      </c>
      <c r="N12" s="59" t="s">
        <v>164</v>
      </c>
      <c r="O12" s="59" t="s">
        <v>165</v>
      </c>
      <c r="P12" s="59" t="s">
        <v>171</v>
      </c>
      <c r="Q12" s="59" t="s">
        <v>172</v>
      </c>
      <c r="R12" s="59" t="s">
        <v>173</v>
      </c>
      <c r="S12" s="59" t="s">
        <v>174</v>
      </c>
      <c r="T12" s="59" t="s">
        <v>175</v>
      </c>
      <c r="U12" s="59" t="s">
        <v>281</v>
      </c>
      <c r="V12" s="59" t="s">
        <v>282</v>
      </c>
      <c r="W12" s="80" t="s">
        <v>166</v>
      </c>
      <c r="X12" s="80" t="s">
        <v>167</v>
      </c>
      <c r="Y12" s="80" t="s">
        <v>176</v>
      </c>
      <c r="Z12" s="80" t="s">
        <v>168</v>
      </c>
      <c r="AA12" s="80" t="s">
        <v>169</v>
      </c>
      <c r="AB12" s="80" t="s">
        <v>261</v>
      </c>
      <c r="AC12" s="80" t="s">
        <v>262</v>
      </c>
      <c r="AD12" s="59" t="s">
        <v>291</v>
      </c>
      <c r="AE12" s="59" t="s">
        <v>294</v>
      </c>
      <c r="AF12" s="59" t="s">
        <v>295</v>
      </c>
      <c r="AG12" s="80" t="s">
        <v>257</v>
      </c>
    </row>
    <row r="13" spans="1:1023" ht="15.75" x14ac:dyDescent="0.25">
      <c r="A13" s="92"/>
      <c r="B13" s="46" t="s">
        <v>25</v>
      </c>
      <c r="C13" s="9" t="s">
        <v>232</v>
      </c>
      <c r="D13" s="83" t="s">
        <v>232</v>
      </c>
      <c r="E13" s="83" t="s">
        <v>232</v>
      </c>
      <c r="F13" s="83" t="s">
        <v>232</v>
      </c>
      <c r="G13" s="83" t="s">
        <v>232</v>
      </c>
      <c r="H13" s="83" t="s">
        <v>232</v>
      </c>
      <c r="I13" s="83" t="s">
        <v>232</v>
      </c>
      <c r="J13" s="83" t="s">
        <v>232</v>
      </c>
      <c r="K13" s="83" t="s">
        <v>232</v>
      </c>
      <c r="L13" s="83" t="s">
        <v>232</v>
      </c>
      <c r="M13" s="83" t="s">
        <v>232</v>
      </c>
      <c r="N13" s="83">
        <f>N14</f>
        <v>19.420000000000002</v>
      </c>
      <c r="O13" s="83" t="s">
        <v>232</v>
      </c>
      <c r="P13" s="83" t="s">
        <v>232</v>
      </c>
      <c r="Q13" s="83" t="s">
        <v>232</v>
      </c>
      <c r="R13" s="83" t="s">
        <v>232</v>
      </c>
      <c r="S13" s="83" t="s">
        <v>232</v>
      </c>
      <c r="T13" s="83" t="s">
        <v>232</v>
      </c>
      <c r="U13" s="83" t="s">
        <v>232</v>
      </c>
      <c r="V13" s="107">
        <v>0.15</v>
      </c>
      <c r="W13" s="83" t="s">
        <v>232</v>
      </c>
      <c r="X13" s="83" t="s">
        <v>232</v>
      </c>
      <c r="Y13" s="83" t="s">
        <v>232</v>
      </c>
      <c r="Z13" s="83" t="s">
        <v>232</v>
      </c>
      <c r="AA13" s="83" t="s">
        <v>232</v>
      </c>
      <c r="AB13" s="83" t="s">
        <v>232</v>
      </c>
      <c r="AC13" s="83" t="s">
        <v>232</v>
      </c>
      <c r="AD13" s="83" t="s">
        <v>232</v>
      </c>
      <c r="AE13" s="83" t="s">
        <v>232</v>
      </c>
      <c r="AF13" s="61">
        <f>AF14+AF21</f>
        <v>6.7147100053776878</v>
      </c>
      <c r="AG13" s="81" t="s">
        <v>232</v>
      </c>
    </row>
    <row r="14" spans="1:1023" ht="15.75" x14ac:dyDescent="0.25">
      <c r="A14" s="8" t="s">
        <v>27</v>
      </c>
      <c r="B14" s="9" t="s">
        <v>28</v>
      </c>
      <c r="C14" s="9" t="s">
        <v>232</v>
      </c>
      <c r="D14" s="83" t="s">
        <v>232</v>
      </c>
      <c r="E14" s="83" t="s">
        <v>232</v>
      </c>
      <c r="F14" s="83" t="s">
        <v>232</v>
      </c>
      <c r="G14" s="83" t="s">
        <v>232</v>
      </c>
      <c r="H14" s="83" t="s">
        <v>232</v>
      </c>
      <c r="I14" s="83" t="s">
        <v>232</v>
      </c>
      <c r="J14" s="83" t="s">
        <v>232</v>
      </c>
      <c r="K14" s="83" t="s">
        <v>232</v>
      </c>
      <c r="L14" s="83" t="s">
        <v>232</v>
      </c>
      <c r="M14" s="83" t="s">
        <v>232</v>
      </c>
      <c r="N14" s="83">
        <f>N15+N16+N17+N18+N20</f>
        <v>19.420000000000002</v>
      </c>
      <c r="O14" s="83" t="s">
        <v>232</v>
      </c>
      <c r="P14" s="83" t="s">
        <v>232</v>
      </c>
      <c r="Q14" s="83" t="s">
        <v>232</v>
      </c>
      <c r="R14" s="83" t="s">
        <v>232</v>
      </c>
      <c r="S14" s="83" t="s">
        <v>232</v>
      </c>
      <c r="T14" s="83" t="s">
        <v>232</v>
      </c>
      <c r="U14" s="83" t="s">
        <v>232</v>
      </c>
      <c r="V14" s="107">
        <v>0.15</v>
      </c>
      <c r="W14" s="83" t="s">
        <v>232</v>
      </c>
      <c r="X14" s="83" t="s">
        <v>232</v>
      </c>
      <c r="Y14" s="83" t="s">
        <v>232</v>
      </c>
      <c r="Z14" s="83" t="s">
        <v>232</v>
      </c>
      <c r="AA14" s="83" t="s">
        <v>232</v>
      </c>
      <c r="AB14" s="83" t="s">
        <v>232</v>
      </c>
      <c r="AC14" s="83" t="s">
        <v>232</v>
      </c>
      <c r="AD14" s="83" t="s">
        <v>232</v>
      </c>
      <c r="AE14" s="83" t="s">
        <v>232</v>
      </c>
      <c r="AF14" s="62">
        <f>AF19</f>
        <v>4.8</v>
      </c>
      <c r="AG14" s="81" t="s">
        <v>232</v>
      </c>
    </row>
    <row r="15" spans="1:1023" ht="15.75" x14ac:dyDescent="0.25">
      <c r="A15" s="8"/>
      <c r="B15" s="9" t="str">
        <f>'Раздел № 2'!B17</f>
        <v xml:space="preserve">Реконструкция ТП-9, ТП-10 </v>
      </c>
      <c r="C15" s="9" t="str">
        <f>'Раздел № 2'!C17</f>
        <v>L_0000000001</v>
      </c>
      <c r="D15" s="83" t="s">
        <v>232</v>
      </c>
      <c r="E15" s="83" t="s">
        <v>232</v>
      </c>
      <c r="F15" s="83" t="s">
        <v>232</v>
      </c>
      <c r="G15" s="83" t="s">
        <v>232</v>
      </c>
      <c r="H15" s="83" t="s">
        <v>232</v>
      </c>
      <c r="I15" s="83" t="s">
        <v>232</v>
      </c>
      <c r="J15" s="83" t="s">
        <v>232</v>
      </c>
      <c r="K15" s="83" t="s">
        <v>232</v>
      </c>
      <c r="L15" s="83" t="s">
        <v>232</v>
      </c>
      <c r="M15" s="83" t="s">
        <v>232</v>
      </c>
      <c r="N15" s="83">
        <f>'Раздел № 1.2'!Q17</f>
        <v>2</v>
      </c>
      <c r="O15" s="83" t="s">
        <v>232</v>
      </c>
      <c r="P15" s="83" t="s">
        <v>232</v>
      </c>
      <c r="Q15" s="83" t="s">
        <v>232</v>
      </c>
      <c r="R15" s="83" t="s">
        <v>232</v>
      </c>
      <c r="S15" s="83" t="s">
        <v>232</v>
      </c>
      <c r="T15" s="83" t="s">
        <v>232</v>
      </c>
      <c r="U15" s="83" t="s">
        <v>232</v>
      </c>
      <c r="V15" s="83" t="s">
        <v>232</v>
      </c>
      <c r="W15" s="83" t="s">
        <v>232</v>
      </c>
      <c r="X15" s="83" t="s">
        <v>232</v>
      </c>
      <c r="Y15" s="83" t="s">
        <v>232</v>
      </c>
      <c r="Z15" s="83" t="s">
        <v>232</v>
      </c>
      <c r="AA15" s="83" t="s">
        <v>232</v>
      </c>
      <c r="AB15" s="83" t="s">
        <v>232</v>
      </c>
      <c r="AC15" s="83" t="s">
        <v>232</v>
      </c>
      <c r="AD15" s="83" t="s">
        <v>232</v>
      </c>
      <c r="AE15" s="83" t="s">
        <v>232</v>
      </c>
      <c r="AF15" s="83" t="s">
        <v>232</v>
      </c>
      <c r="AG15" s="81"/>
    </row>
    <row r="16" spans="1:1023" ht="15.75" x14ac:dyDescent="0.25">
      <c r="A16" s="8"/>
      <c r="B16" s="9" t="str">
        <f>'Раздел № 2'!B18</f>
        <v>Замена силового трансформатора ТП-5</v>
      </c>
      <c r="C16" s="9" t="str">
        <f>'Раздел № 2'!C18</f>
        <v>L_0000000002</v>
      </c>
      <c r="D16" s="83" t="s">
        <v>232</v>
      </c>
      <c r="E16" s="83" t="s">
        <v>232</v>
      </c>
      <c r="F16" s="83" t="s">
        <v>232</v>
      </c>
      <c r="G16" s="83" t="s">
        <v>232</v>
      </c>
      <c r="H16" s="83" t="s">
        <v>232</v>
      </c>
      <c r="I16" s="83" t="s">
        <v>232</v>
      </c>
      <c r="J16" s="83" t="s">
        <v>232</v>
      </c>
      <c r="K16" s="83" t="s">
        <v>232</v>
      </c>
      <c r="L16" s="83" t="s">
        <v>232</v>
      </c>
      <c r="M16" s="83" t="s">
        <v>232</v>
      </c>
      <c r="N16" s="83">
        <f>'Раздел № 1.2'!Q18</f>
        <v>0.63</v>
      </c>
      <c r="O16" s="83" t="s">
        <v>232</v>
      </c>
      <c r="P16" s="83" t="s">
        <v>232</v>
      </c>
      <c r="Q16" s="83" t="s">
        <v>232</v>
      </c>
      <c r="R16" s="83" t="s">
        <v>232</v>
      </c>
      <c r="S16" s="83" t="s">
        <v>232</v>
      </c>
      <c r="T16" s="83" t="s">
        <v>232</v>
      </c>
      <c r="U16" s="83" t="s">
        <v>232</v>
      </c>
      <c r="V16" s="83" t="s">
        <v>232</v>
      </c>
      <c r="W16" s="83" t="s">
        <v>232</v>
      </c>
      <c r="X16" s="83" t="s">
        <v>232</v>
      </c>
      <c r="Y16" s="83" t="s">
        <v>232</v>
      </c>
      <c r="Z16" s="83" t="s">
        <v>232</v>
      </c>
      <c r="AA16" s="83" t="s">
        <v>232</v>
      </c>
      <c r="AB16" s="83" t="s">
        <v>232</v>
      </c>
      <c r="AC16" s="83" t="s">
        <v>232</v>
      </c>
      <c r="AD16" s="83" t="s">
        <v>232</v>
      </c>
      <c r="AE16" s="83" t="s">
        <v>232</v>
      </c>
      <c r="AF16" s="83" t="s">
        <v>232</v>
      </c>
      <c r="AG16" s="81"/>
    </row>
    <row r="17" spans="1:33" ht="15.75" x14ac:dyDescent="0.25">
      <c r="A17" s="8"/>
      <c r="B17" s="9" t="str">
        <f>'Раздел № 2'!B19</f>
        <v>Замена силового трансформатора ТП-6</v>
      </c>
      <c r="C17" s="9" t="str">
        <f>'Раздел № 2'!C19</f>
        <v>L_0000000003</v>
      </c>
      <c r="D17" s="83" t="s">
        <v>232</v>
      </c>
      <c r="E17" s="83" t="s">
        <v>232</v>
      </c>
      <c r="F17" s="83" t="s">
        <v>232</v>
      </c>
      <c r="G17" s="83" t="s">
        <v>232</v>
      </c>
      <c r="H17" s="83" t="s">
        <v>232</v>
      </c>
      <c r="I17" s="83" t="s">
        <v>232</v>
      </c>
      <c r="J17" s="83" t="s">
        <v>232</v>
      </c>
      <c r="K17" s="83" t="s">
        <v>232</v>
      </c>
      <c r="L17" s="83" t="s">
        <v>232</v>
      </c>
      <c r="M17" s="83" t="s">
        <v>232</v>
      </c>
      <c r="N17" s="83">
        <f>'Раздел № 1.2'!Q19</f>
        <v>0.63</v>
      </c>
      <c r="O17" s="83" t="s">
        <v>232</v>
      </c>
      <c r="P17" s="83" t="s">
        <v>232</v>
      </c>
      <c r="Q17" s="83" t="s">
        <v>232</v>
      </c>
      <c r="R17" s="83" t="s">
        <v>232</v>
      </c>
      <c r="S17" s="83" t="s">
        <v>232</v>
      </c>
      <c r="T17" s="83" t="s">
        <v>232</v>
      </c>
      <c r="U17" s="83" t="s">
        <v>232</v>
      </c>
      <c r="V17" s="83" t="s">
        <v>232</v>
      </c>
      <c r="W17" s="83" t="s">
        <v>232</v>
      </c>
      <c r="X17" s="83" t="s">
        <v>232</v>
      </c>
      <c r="Y17" s="83" t="s">
        <v>232</v>
      </c>
      <c r="Z17" s="83" t="s">
        <v>232</v>
      </c>
      <c r="AA17" s="83" t="s">
        <v>232</v>
      </c>
      <c r="AB17" s="83" t="s">
        <v>232</v>
      </c>
      <c r="AC17" s="83" t="s">
        <v>232</v>
      </c>
      <c r="AD17" s="83" t="s">
        <v>232</v>
      </c>
      <c r="AE17" s="83" t="s">
        <v>232</v>
      </c>
      <c r="AF17" s="83" t="s">
        <v>232</v>
      </c>
      <c r="AG17" s="81"/>
    </row>
    <row r="18" spans="1:33" ht="15.75" x14ac:dyDescent="0.25">
      <c r="A18" s="8"/>
      <c r="B18" s="9" t="str">
        <f>'Раздел № 2'!B20</f>
        <v>Замена силового трансформатора ТП Л-19-41</v>
      </c>
      <c r="C18" s="9" t="str">
        <f>'Раздел № 2'!C20</f>
        <v>L_0000000004</v>
      </c>
      <c r="D18" s="83" t="s">
        <v>232</v>
      </c>
      <c r="E18" s="83" t="s">
        <v>232</v>
      </c>
      <c r="F18" s="83" t="s">
        <v>232</v>
      </c>
      <c r="G18" s="83" t="s">
        <v>232</v>
      </c>
      <c r="H18" s="83" t="s">
        <v>232</v>
      </c>
      <c r="I18" s="83" t="s">
        <v>232</v>
      </c>
      <c r="J18" s="83" t="s">
        <v>232</v>
      </c>
      <c r="K18" s="83" t="s">
        <v>232</v>
      </c>
      <c r="L18" s="83" t="s">
        <v>232</v>
      </c>
      <c r="M18" s="83" t="s">
        <v>232</v>
      </c>
      <c r="N18" s="83">
        <f>'Раздел № 1.2'!Q20</f>
        <v>0.16</v>
      </c>
      <c r="O18" s="83" t="s">
        <v>232</v>
      </c>
      <c r="P18" s="83" t="s">
        <v>232</v>
      </c>
      <c r="Q18" s="83" t="s">
        <v>232</v>
      </c>
      <c r="R18" s="83" t="s">
        <v>232</v>
      </c>
      <c r="S18" s="83" t="s">
        <v>232</v>
      </c>
      <c r="T18" s="83" t="s">
        <v>232</v>
      </c>
      <c r="U18" s="83" t="s">
        <v>232</v>
      </c>
      <c r="V18" s="83" t="s">
        <v>232</v>
      </c>
      <c r="W18" s="83" t="s">
        <v>232</v>
      </c>
      <c r="X18" s="83" t="s">
        <v>232</v>
      </c>
      <c r="Y18" s="83" t="s">
        <v>232</v>
      </c>
      <c r="Z18" s="83" t="s">
        <v>232</v>
      </c>
      <c r="AA18" s="83" t="s">
        <v>232</v>
      </c>
      <c r="AB18" s="83" t="s">
        <v>232</v>
      </c>
      <c r="AC18" s="83" t="s">
        <v>232</v>
      </c>
      <c r="AD18" s="83" t="s">
        <v>232</v>
      </c>
      <c r="AE18" s="83" t="s">
        <v>232</v>
      </c>
      <c r="AF18" s="83" t="s">
        <v>232</v>
      </c>
      <c r="AG18" s="81"/>
    </row>
    <row r="19" spans="1:33" ht="15.75" x14ac:dyDescent="0.25">
      <c r="A19" s="8"/>
      <c r="B19" s="9" t="str">
        <f>'Раздел № 2'!B21</f>
        <v>Проектирование ПС 35 кВ ГПЗ-5 (новая)</v>
      </c>
      <c r="C19" s="9" t="str">
        <f>'Раздел № 2'!C21</f>
        <v>L_0000000005</v>
      </c>
      <c r="D19" s="83" t="s">
        <v>232</v>
      </c>
      <c r="E19" s="83" t="s">
        <v>232</v>
      </c>
      <c r="F19" s="83" t="s">
        <v>232</v>
      </c>
      <c r="G19" s="83" t="s">
        <v>232</v>
      </c>
      <c r="H19" s="83" t="s">
        <v>232</v>
      </c>
      <c r="I19" s="83" t="s">
        <v>232</v>
      </c>
      <c r="J19" s="83" t="s">
        <v>232</v>
      </c>
      <c r="K19" s="83" t="s">
        <v>232</v>
      </c>
      <c r="L19" s="83" t="s">
        <v>232</v>
      </c>
      <c r="M19" s="83" t="s">
        <v>232</v>
      </c>
      <c r="N19" s="83" t="s">
        <v>232</v>
      </c>
      <c r="O19" s="83" t="s">
        <v>232</v>
      </c>
      <c r="P19" s="83" t="s">
        <v>232</v>
      </c>
      <c r="Q19" s="83" t="s">
        <v>232</v>
      </c>
      <c r="R19" s="83" t="s">
        <v>232</v>
      </c>
      <c r="S19" s="83" t="s">
        <v>232</v>
      </c>
      <c r="T19" s="83" t="s">
        <v>232</v>
      </c>
      <c r="U19" s="83" t="s">
        <v>232</v>
      </c>
      <c r="V19" s="83" t="s">
        <v>232</v>
      </c>
      <c r="W19" s="83" t="s">
        <v>232</v>
      </c>
      <c r="X19" s="83" t="s">
        <v>232</v>
      </c>
      <c r="Y19" s="83" t="s">
        <v>232</v>
      </c>
      <c r="Z19" s="83" t="s">
        <v>232</v>
      </c>
      <c r="AA19" s="83" t="s">
        <v>232</v>
      </c>
      <c r="AB19" s="83" t="s">
        <v>232</v>
      </c>
      <c r="AC19" s="83" t="s">
        <v>232</v>
      </c>
      <c r="AD19" s="83" t="s">
        <v>232</v>
      </c>
      <c r="AE19" s="83" t="s">
        <v>232</v>
      </c>
      <c r="AF19" s="62">
        <f>'Раздел № 2'!R21</f>
        <v>4.8</v>
      </c>
      <c r="AG19" s="81"/>
    </row>
    <row r="20" spans="1:33" ht="15.75" x14ac:dyDescent="0.25">
      <c r="A20" s="8"/>
      <c r="B20" s="9" t="str">
        <f>'Раздел № 2'!B22</f>
        <v>Строительство ПС 35 кВ ГПЗ-5 (новая)</v>
      </c>
      <c r="C20" s="9" t="str">
        <f>'Раздел № 2'!C22</f>
        <v>L_0000000006</v>
      </c>
      <c r="D20" s="83" t="s">
        <v>232</v>
      </c>
      <c r="E20" s="83" t="s">
        <v>232</v>
      </c>
      <c r="F20" s="83" t="s">
        <v>232</v>
      </c>
      <c r="G20" s="83" t="s">
        <v>232</v>
      </c>
      <c r="H20" s="83" t="s">
        <v>232</v>
      </c>
      <c r="I20" s="83" t="s">
        <v>232</v>
      </c>
      <c r="J20" s="83" t="s">
        <v>232</v>
      </c>
      <c r="K20" s="83" t="s">
        <v>232</v>
      </c>
      <c r="L20" s="83" t="s">
        <v>232</v>
      </c>
      <c r="M20" s="83" t="s">
        <v>232</v>
      </c>
      <c r="N20" s="83">
        <f>'Раздел № 1.2'!Q22</f>
        <v>16</v>
      </c>
      <c r="O20" s="83" t="s">
        <v>232</v>
      </c>
      <c r="P20" s="83" t="s">
        <v>232</v>
      </c>
      <c r="Q20" s="83" t="s">
        <v>232</v>
      </c>
      <c r="R20" s="83" t="s">
        <v>232</v>
      </c>
      <c r="S20" s="83" t="s">
        <v>232</v>
      </c>
      <c r="T20" s="83" t="s">
        <v>232</v>
      </c>
      <c r="U20" s="83" t="s">
        <v>232</v>
      </c>
      <c r="V20" s="83" t="s">
        <v>232</v>
      </c>
      <c r="W20" s="83" t="s">
        <v>232</v>
      </c>
      <c r="X20" s="83" t="s">
        <v>232</v>
      </c>
      <c r="Y20" s="83" t="s">
        <v>232</v>
      </c>
      <c r="Z20" s="83" t="s">
        <v>232</v>
      </c>
      <c r="AA20" s="83" t="s">
        <v>232</v>
      </c>
      <c r="AB20" s="83" t="s">
        <v>232</v>
      </c>
      <c r="AC20" s="83" t="s">
        <v>232</v>
      </c>
      <c r="AD20" s="83" t="s">
        <v>232</v>
      </c>
      <c r="AE20" s="83" t="s">
        <v>232</v>
      </c>
      <c r="AF20" s="83" t="s">
        <v>232</v>
      </c>
      <c r="AG20" s="81"/>
    </row>
    <row r="21" spans="1:33" ht="15.75" x14ac:dyDescent="0.25">
      <c r="A21" s="8"/>
      <c r="B21" s="9" t="s">
        <v>310</v>
      </c>
      <c r="C21" s="9"/>
      <c r="D21" s="83" t="s">
        <v>232</v>
      </c>
      <c r="E21" s="83" t="s">
        <v>232</v>
      </c>
      <c r="F21" s="83" t="s">
        <v>232</v>
      </c>
      <c r="G21" s="83" t="s">
        <v>232</v>
      </c>
      <c r="H21" s="83" t="s">
        <v>232</v>
      </c>
      <c r="I21" s="83" t="s">
        <v>232</v>
      </c>
      <c r="J21" s="83" t="s">
        <v>232</v>
      </c>
      <c r="K21" s="83" t="s">
        <v>232</v>
      </c>
      <c r="L21" s="83" t="s">
        <v>232</v>
      </c>
      <c r="M21" s="83" t="s">
        <v>232</v>
      </c>
      <c r="N21" s="83" t="s">
        <v>232</v>
      </c>
      <c r="O21" s="83" t="s">
        <v>232</v>
      </c>
      <c r="P21" s="83" t="s">
        <v>232</v>
      </c>
      <c r="Q21" s="83" t="s">
        <v>232</v>
      </c>
      <c r="R21" s="83" t="s">
        <v>232</v>
      </c>
      <c r="S21" s="83" t="s">
        <v>232</v>
      </c>
      <c r="T21" s="83" t="s">
        <v>232</v>
      </c>
      <c r="U21" s="83" t="s">
        <v>232</v>
      </c>
      <c r="V21" s="107">
        <v>0.15</v>
      </c>
      <c r="W21" s="83" t="s">
        <v>232</v>
      </c>
      <c r="X21" s="83" t="s">
        <v>232</v>
      </c>
      <c r="Y21" s="83" t="s">
        <v>232</v>
      </c>
      <c r="Z21" s="83" t="s">
        <v>232</v>
      </c>
      <c r="AA21" s="83" t="s">
        <v>232</v>
      </c>
      <c r="AB21" s="83" t="s">
        <v>232</v>
      </c>
      <c r="AC21" s="83" t="s">
        <v>232</v>
      </c>
      <c r="AD21" s="83" t="s">
        <v>232</v>
      </c>
      <c r="AE21" s="83" t="s">
        <v>232</v>
      </c>
      <c r="AF21" s="62">
        <f>AF22</f>
        <v>1.9147100053776875</v>
      </c>
      <c r="AG21" s="81" t="s">
        <v>232</v>
      </c>
    </row>
    <row r="22" spans="1:33" ht="15.75" x14ac:dyDescent="0.25">
      <c r="A22" s="8"/>
      <c r="B22" s="9" t="s">
        <v>311</v>
      </c>
      <c r="C22" s="9"/>
      <c r="D22" s="83" t="s">
        <v>232</v>
      </c>
      <c r="E22" s="83" t="s">
        <v>232</v>
      </c>
      <c r="F22" s="83" t="s">
        <v>232</v>
      </c>
      <c r="G22" s="83" t="s">
        <v>232</v>
      </c>
      <c r="H22" s="83" t="s">
        <v>232</v>
      </c>
      <c r="I22" s="83" t="s">
        <v>232</v>
      </c>
      <c r="J22" s="83" t="s">
        <v>232</v>
      </c>
      <c r="K22" s="83" t="s">
        <v>232</v>
      </c>
      <c r="L22" s="83" t="s">
        <v>232</v>
      </c>
      <c r="M22" s="83" t="s">
        <v>232</v>
      </c>
      <c r="N22" s="83" t="s">
        <v>232</v>
      </c>
      <c r="O22" s="83" t="s">
        <v>232</v>
      </c>
      <c r="P22" s="83" t="s">
        <v>232</v>
      </c>
      <c r="Q22" s="83" t="s">
        <v>232</v>
      </c>
      <c r="R22" s="83" t="s">
        <v>232</v>
      </c>
      <c r="S22" s="83" t="s">
        <v>232</v>
      </c>
      <c r="T22" s="83" t="s">
        <v>232</v>
      </c>
      <c r="U22" s="83" t="s">
        <v>232</v>
      </c>
      <c r="V22" s="107">
        <v>0.15</v>
      </c>
      <c r="W22" s="83" t="s">
        <v>232</v>
      </c>
      <c r="X22" s="83" t="s">
        <v>232</v>
      </c>
      <c r="Y22" s="83" t="s">
        <v>232</v>
      </c>
      <c r="Z22" s="83" t="s">
        <v>232</v>
      </c>
      <c r="AA22" s="83" t="s">
        <v>232</v>
      </c>
      <c r="AB22" s="83" t="s">
        <v>232</v>
      </c>
      <c r="AC22" s="83" t="s">
        <v>232</v>
      </c>
      <c r="AD22" s="83" t="s">
        <v>232</v>
      </c>
      <c r="AE22" s="83" t="s">
        <v>232</v>
      </c>
      <c r="AF22" s="62">
        <f>AF23</f>
        <v>1.9147100053776875</v>
      </c>
      <c r="AG22" s="81" t="s">
        <v>232</v>
      </c>
    </row>
    <row r="23" spans="1:33" ht="31.5" x14ac:dyDescent="0.25">
      <c r="A23" s="8"/>
      <c r="B23" s="92" t="s">
        <v>374</v>
      </c>
      <c r="C23" s="96" t="s">
        <v>312</v>
      </c>
      <c r="D23" s="83" t="s">
        <v>232</v>
      </c>
      <c r="E23" s="83" t="s">
        <v>232</v>
      </c>
      <c r="F23" s="83" t="s">
        <v>232</v>
      </c>
      <c r="G23" s="83" t="s">
        <v>232</v>
      </c>
      <c r="H23" s="83" t="s">
        <v>232</v>
      </c>
      <c r="I23" s="83" t="s">
        <v>232</v>
      </c>
      <c r="J23" s="83" t="s">
        <v>232</v>
      </c>
      <c r="K23" s="83" t="s">
        <v>232</v>
      </c>
      <c r="L23" s="83" t="s">
        <v>232</v>
      </c>
      <c r="M23" s="83" t="s">
        <v>232</v>
      </c>
      <c r="N23" s="83" t="s">
        <v>232</v>
      </c>
      <c r="O23" s="83" t="s">
        <v>232</v>
      </c>
      <c r="P23" s="83" t="s">
        <v>232</v>
      </c>
      <c r="Q23" s="83" t="s">
        <v>232</v>
      </c>
      <c r="R23" s="83" t="s">
        <v>232</v>
      </c>
      <c r="S23" s="83" t="s">
        <v>232</v>
      </c>
      <c r="T23" s="83" t="s">
        <v>232</v>
      </c>
      <c r="U23" s="83" t="s">
        <v>232</v>
      </c>
      <c r="V23" s="107">
        <v>0.15</v>
      </c>
      <c r="W23" s="83" t="s">
        <v>232</v>
      </c>
      <c r="X23" s="83" t="s">
        <v>232</v>
      </c>
      <c r="Y23" s="83" t="s">
        <v>232</v>
      </c>
      <c r="Z23" s="83" t="s">
        <v>232</v>
      </c>
      <c r="AA23" s="83" t="s">
        <v>232</v>
      </c>
      <c r="AB23" s="83" t="s">
        <v>232</v>
      </c>
      <c r="AC23" s="83" t="s">
        <v>232</v>
      </c>
      <c r="AD23" s="83" t="s">
        <v>232</v>
      </c>
      <c r="AE23" s="83" t="s">
        <v>232</v>
      </c>
      <c r="AF23" s="62">
        <f>'Раздел № 2'!V25</f>
        <v>1.9147100053776875</v>
      </c>
      <c r="AG23" s="81" t="s">
        <v>232</v>
      </c>
    </row>
    <row r="24" spans="1:33" ht="15.75" hidden="1" outlineLevel="1" x14ac:dyDescent="0.25">
      <c r="A24" s="8"/>
      <c r="B24" s="92"/>
      <c r="C24" s="9"/>
      <c r="D24" s="83"/>
      <c r="E24" s="83"/>
      <c r="F24" s="83"/>
      <c r="G24" s="83"/>
      <c r="H24" s="83"/>
      <c r="I24" s="83"/>
      <c r="J24" s="63"/>
      <c r="K24" s="60"/>
      <c r="L24" s="60"/>
      <c r="M24" s="60"/>
      <c r="N24" s="60"/>
      <c r="O24" s="60"/>
      <c r="P24" s="60"/>
      <c r="Q24" s="60"/>
      <c r="R24" s="86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7"/>
      <c r="AG24" s="81"/>
    </row>
    <row r="25" spans="1:33" ht="15.75" hidden="1" outlineLevel="1" x14ac:dyDescent="0.25">
      <c r="A25" s="8"/>
      <c r="B25" s="92"/>
      <c r="C25" s="9"/>
      <c r="D25" s="83"/>
      <c r="E25" s="83"/>
      <c r="F25" s="83"/>
      <c r="G25" s="83"/>
      <c r="H25" s="83"/>
      <c r="I25" s="83"/>
      <c r="J25" s="63"/>
      <c r="K25" s="60"/>
      <c r="L25" s="60"/>
      <c r="M25" s="60"/>
      <c r="N25" s="60"/>
      <c r="O25" s="60"/>
      <c r="P25" s="60"/>
      <c r="Q25" s="60"/>
      <c r="R25" s="86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7"/>
      <c r="AG25" s="81"/>
    </row>
    <row r="26" spans="1:33" ht="15.75" hidden="1" outlineLevel="1" x14ac:dyDescent="0.25">
      <c r="A26" s="8"/>
      <c r="B26" s="9"/>
      <c r="C26" s="9"/>
      <c r="D26" s="83"/>
      <c r="E26" s="83"/>
      <c r="F26" s="83"/>
      <c r="G26" s="83"/>
      <c r="H26" s="83"/>
      <c r="I26" s="83"/>
      <c r="J26" s="84"/>
      <c r="K26" s="60"/>
      <c r="L26" s="60"/>
      <c r="M26" s="60"/>
      <c r="N26" s="60"/>
      <c r="O26" s="60"/>
      <c r="P26" s="60"/>
      <c r="Q26" s="60"/>
      <c r="R26" s="63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7"/>
      <c r="AG26" s="81"/>
    </row>
    <row r="27" spans="1:33" ht="15.75" hidden="1" outlineLevel="1" x14ac:dyDescent="0.25">
      <c r="A27" s="8"/>
      <c r="B27" s="9"/>
      <c r="C27" s="9"/>
      <c r="D27" s="83"/>
      <c r="E27" s="83"/>
      <c r="F27" s="83"/>
      <c r="G27" s="83"/>
      <c r="H27" s="83"/>
      <c r="I27" s="83"/>
      <c r="J27" s="84"/>
      <c r="K27" s="60"/>
      <c r="L27" s="60"/>
      <c r="M27" s="60"/>
      <c r="N27" s="60"/>
      <c r="O27" s="60"/>
      <c r="P27" s="60"/>
      <c r="Q27" s="60"/>
      <c r="R27" s="63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7"/>
      <c r="AG27" s="81"/>
    </row>
    <row r="28" spans="1:33" ht="15.75" hidden="1" outlineLevel="1" x14ac:dyDescent="0.25">
      <c r="A28" s="8"/>
      <c r="B28" s="92"/>
      <c r="C28" s="9"/>
      <c r="D28" s="83"/>
      <c r="E28" s="83"/>
      <c r="F28" s="83"/>
      <c r="G28" s="83"/>
      <c r="H28" s="83"/>
      <c r="I28" s="83"/>
      <c r="J28" s="84"/>
      <c r="K28" s="60"/>
      <c r="L28" s="60"/>
      <c r="M28" s="60"/>
      <c r="N28" s="60"/>
      <c r="O28" s="60"/>
      <c r="P28" s="60"/>
      <c r="Q28" s="60"/>
      <c r="R28" s="63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7"/>
      <c r="AG28" s="81"/>
    </row>
    <row r="29" spans="1:33" ht="15.75" hidden="1" outlineLevel="1" x14ac:dyDescent="0.25">
      <c r="A29" s="8"/>
      <c r="B29" s="9"/>
      <c r="C29" s="9"/>
      <c r="D29" s="83"/>
      <c r="E29" s="83"/>
      <c r="F29" s="83"/>
      <c r="G29" s="83"/>
      <c r="H29" s="83"/>
      <c r="I29" s="83"/>
      <c r="J29" s="60"/>
      <c r="K29" s="60"/>
      <c r="L29" s="60"/>
      <c r="M29" s="60"/>
      <c r="N29" s="60"/>
      <c r="O29" s="60"/>
      <c r="P29" s="60"/>
      <c r="Q29" s="60"/>
      <c r="R29" s="63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7"/>
      <c r="AG29" s="81"/>
    </row>
    <row r="30" spans="1:33" ht="15.75" hidden="1" outlineLevel="1" x14ac:dyDescent="0.25">
      <c r="A30" s="8"/>
      <c r="B30" s="51"/>
      <c r="C30" s="8"/>
      <c r="D30" s="83"/>
      <c r="E30" s="83"/>
      <c r="F30" s="83"/>
      <c r="G30" s="83"/>
      <c r="H30" s="83"/>
      <c r="I30" s="83"/>
      <c r="J30" s="60"/>
      <c r="K30" s="60"/>
      <c r="L30" s="60"/>
      <c r="M30" s="60"/>
      <c r="N30" s="60"/>
      <c r="O30" s="60"/>
      <c r="P30" s="60"/>
      <c r="Q30" s="60"/>
      <c r="R30" s="63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7"/>
      <c r="AG30" s="81"/>
    </row>
    <row r="31" spans="1:33" ht="15.75" collapsed="1" x14ac:dyDescent="0.25">
      <c r="A31" s="8" t="s">
        <v>54</v>
      </c>
      <c r="B31" s="8" t="s">
        <v>55</v>
      </c>
      <c r="C31" s="8" t="s">
        <v>232</v>
      </c>
      <c r="D31" s="83" t="s">
        <v>232</v>
      </c>
      <c r="E31" s="83" t="s">
        <v>232</v>
      </c>
      <c r="F31" s="83" t="s">
        <v>232</v>
      </c>
      <c r="G31" s="83" t="s">
        <v>232</v>
      </c>
      <c r="H31" s="83" t="s">
        <v>232</v>
      </c>
      <c r="I31" s="83" t="s">
        <v>232</v>
      </c>
      <c r="J31" s="63" t="s">
        <v>232</v>
      </c>
      <c r="K31" s="60" t="s">
        <v>232</v>
      </c>
      <c r="L31" s="60" t="s">
        <v>232</v>
      </c>
      <c r="M31" s="60" t="s">
        <v>232</v>
      </c>
      <c r="N31" s="60" t="s">
        <v>232</v>
      </c>
      <c r="O31" s="60" t="s">
        <v>232</v>
      </c>
      <c r="P31" s="60" t="s">
        <v>232</v>
      </c>
      <c r="Q31" s="60" t="s">
        <v>232</v>
      </c>
      <c r="R31" s="63" t="s">
        <v>232</v>
      </c>
      <c r="S31" s="60" t="s">
        <v>232</v>
      </c>
      <c r="T31" s="60" t="s">
        <v>232</v>
      </c>
      <c r="U31" s="60" t="s">
        <v>232</v>
      </c>
      <c r="V31" s="60" t="s">
        <v>232</v>
      </c>
      <c r="W31" s="60" t="s">
        <v>232</v>
      </c>
      <c r="X31" s="60" t="s">
        <v>232</v>
      </c>
      <c r="Y31" s="60" t="s">
        <v>232</v>
      </c>
      <c r="Z31" s="60" t="s">
        <v>232</v>
      </c>
      <c r="AA31" s="60" t="s">
        <v>232</v>
      </c>
      <c r="AB31" s="60" t="s">
        <v>232</v>
      </c>
      <c r="AC31" s="60" t="s">
        <v>232</v>
      </c>
      <c r="AD31" s="60" t="s">
        <v>232</v>
      </c>
      <c r="AE31" s="60" t="s">
        <v>232</v>
      </c>
      <c r="AF31" s="67">
        <f>AF32+AF33</f>
        <v>0</v>
      </c>
      <c r="AG31" s="81" t="s">
        <v>232</v>
      </c>
    </row>
    <row r="32" spans="1:33" ht="15.75" x14ac:dyDescent="0.25">
      <c r="A32" s="8" t="s">
        <v>60</v>
      </c>
      <c r="B32" s="92" t="s">
        <v>313</v>
      </c>
      <c r="C32" s="96" t="s">
        <v>314</v>
      </c>
      <c r="D32" s="83" t="s">
        <v>232</v>
      </c>
      <c r="E32" s="83" t="s">
        <v>232</v>
      </c>
      <c r="F32" s="83" t="s">
        <v>232</v>
      </c>
      <c r="G32" s="83" t="s">
        <v>232</v>
      </c>
      <c r="H32" s="83" t="s">
        <v>232</v>
      </c>
      <c r="I32" s="83" t="s">
        <v>232</v>
      </c>
      <c r="J32" s="63" t="s">
        <v>232</v>
      </c>
      <c r="K32" s="60" t="s">
        <v>232</v>
      </c>
      <c r="L32" s="60" t="s">
        <v>232</v>
      </c>
      <c r="M32" s="60" t="s">
        <v>232</v>
      </c>
      <c r="N32" s="60" t="s">
        <v>232</v>
      </c>
      <c r="O32" s="60" t="s">
        <v>232</v>
      </c>
      <c r="P32" s="60" t="s">
        <v>232</v>
      </c>
      <c r="Q32" s="60" t="s">
        <v>232</v>
      </c>
      <c r="R32" s="63" t="s">
        <v>232</v>
      </c>
      <c r="S32" s="60" t="s">
        <v>232</v>
      </c>
      <c r="T32" s="60" t="s">
        <v>232</v>
      </c>
      <c r="U32" s="60" t="s">
        <v>232</v>
      </c>
      <c r="V32" s="60" t="s">
        <v>232</v>
      </c>
      <c r="W32" s="60" t="s">
        <v>232</v>
      </c>
      <c r="X32" s="60" t="s">
        <v>232</v>
      </c>
      <c r="Y32" s="60" t="s">
        <v>232</v>
      </c>
      <c r="Z32" s="60" t="s">
        <v>232</v>
      </c>
      <c r="AA32" s="60" t="s">
        <v>232</v>
      </c>
      <c r="AB32" s="60" t="s">
        <v>232</v>
      </c>
      <c r="AC32" s="60" t="s">
        <v>232</v>
      </c>
      <c r="AD32" s="60" t="s">
        <v>232</v>
      </c>
      <c r="AE32" s="60" t="s">
        <v>232</v>
      </c>
      <c r="AF32" s="67">
        <v>0</v>
      </c>
      <c r="AG32" s="81" t="s">
        <v>232</v>
      </c>
    </row>
    <row r="33" spans="1:33" ht="15.75" x14ac:dyDescent="0.25">
      <c r="A33" s="8" t="s">
        <v>61</v>
      </c>
      <c r="B33" s="92" t="s">
        <v>315</v>
      </c>
      <c r="C33" s="96" t="s">
        <v>316</v>
      </c>
      <c r="D33" s="60" t="s">
        <v>232</v>
      </c>
      <c r="E33" s="60" t="s">
        <v>232</v>
      </c>
      <c r="F33" s="60" t="s">
        <v>232</v>
      </c>
      <c r="G33" s="60" t="s">
        <v>232</v>
      </c>
      <c r="H33" s="60" t="s">
        <v>232</v>
      </c>
      <c r="I33" s="60" t="s">
        <v>232</v>
      </c>
      <c r="J33" s="60" t="s">
        <v>232</v>
      </c>
      <c r="K33" s="60" t="s">
        <v>232</v>
      </c>
      <c r="L33" s="60" t="s">
        <v>232</v>
      </c>
      <c r="M33" s="60" t="s">
        <v>232</v>
      </c>
      <c r="N33" s="60" t="s">
        <v>232</v>
      </c>
      <c r="O33" s="60" t="s">
        <v>232</v>
      </c>
      <c r="P33" s="60" t="s">
        <v>232</v>
      </c>
      <c r="Q33" s="60" t="s">
        <v>232</v>
      </c>
      <c r="R33" s="60" t="s">
        <v>232</v>
      </c>
      <c r="S33" s="60" t="s">
        <v>232</v>
      </c>
      <c r="T33" s="60" t="s">
        <v>232</v>
      </c>
      <c r="U33" s="60" t="s">
        <v>232</v>
      </c>
      <c r="V33" s="60" t="s">
        <v>232</v>
      </c>
      <c r="W33" s="60" t="s">
        <v>232</v>
      </c>
      <c r="X33" s="60" t="s">
        <v>232</v>
      </c>
      <c r="Y33" s="60" t="s">
        <v>232</v>
      </c>
      <c r="Z33" s="60" t="s">
        <v>232</v>
      </c>
      <c r="AA33" s="60" t="s">
        <v>232</v>
      </c>
      <c r="AB33" s="60" t="s">
        <v>232</v>
      </c>
      <c r="AC33" s="60" t="s">
        <v>232</v>
      </c>
      <c r="AD33" s="60" t="s">
        <v>232</v>
      </c>
      <c r="AE33" s="60" t="s">
        <v>232</v>
      </c>
      <c r="AF33" s="67">
        <v>0</v>
      </c>
      <c r="AG33" s="60" t="s">
        <v>232</v>
      </c>
    </row>
  </sheetData>
  <mergeCells count="13">
    <mergeCell ref="Z10:AA10"/>
    <mergeCell ref="AB10:AD10"/>
    <mergeCell ref="AE10:AF10"/>
    <mergeCell ref="A5:N5"/>
    <mergeCell ref="A6:N6"/>
    <mergeCell ref="A7:N7"/>
    <mergeCell ref="A9:A11"/>
    <mergeCell ref="B9:B11"/>
    <mergeCell ref="C9:C11"/>
    <mergeCell ref="D9:AG9"/>
    <mergeCell ref="D10:M10"/>
    <mergeCell ref="N10:V10"/>
    <mergeCell ref="W10:Y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33"/>
  <sheetViews>
    <sheetView topLeftCell="A7" zoomScale="50" zoomScaleNormal="50" workbookViewId="0">
      <selection activeCell="N15" sqref="N15"/>
    </sheetView>
  </sheetViews>
  <sheetFormatPr defaultRowHeight="15" outlineLevelRow="1" x14ac:dyDescent="0.25"/>
  <cols>
    <col min="1" max="1" width="10.5703125" style="57" customWidth="1"/>
    <col min="2" max="2" width="100.28515625" style="57" customWidth="1"/>
    <col min="3" max="3" width="20.5703125" style="57" customWidth="1"/>
    <col min="4" max="13" width="12" style="57" customWidth="1"/>
    <col min="14" max="21" width="7.5703125" style="57" customWidth="1"/>
    <col min="22" max="22" width="13.5703125" style="57" customWidth="1"/>
    <col min="28" max="28" width="11.42578125" customWidth="1"/>
    <col min="29" max="29" width="12.7109375" customWidth="1"/>
    <col min="30" max="30" width="10.42578125" style="57" customWidth="1"/>
    <col min="31" max="32" width="13" style="57" customWidth="1"/>
    <col min="33" max="33" width="18.5703125" style="57" customWidth="1"/>
    <col min="34" max="16384" width="9.140625" style="57"/>
  </cols>
  <sheetData>
    <row r="1" spans="1:1023" ht="18.75" customHeight="1" x14ac:dyDescent="0.25">
      <c r="A1" s="1"/>
      <c r="B1" s="2"/>
      <c r="C1" s="2"/>
      <c r="D1" s="52"/>
      <c r="E1" s="52"/>
      <c r="F1" s="52"/>
      <c r="G1" s="52"/>
      <c r="H1" s="52"/>
      <c r="I1" s="52"/>
      <c r="J1" s="52"/>
      <c r="K1" s="52"/>
      <c r="L1" s="52"/>
      <c r="M1" s="5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F1" s="53"/>
      <c r="AG1" s="53" t="s">
        <v>242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AMI1" s="2"/>
    </row>
    <row r="2" spans="1:1023" ht="20.25" customHeight="1" x14ac:dyDescent="0.25">
      <c r="A2" s="1"/>
      <c r="B2" s="2"/>
      <c r="C2" s="2"/>
      <c r="D2" s="52"/>
      <c r="E2" s="52"/>
      <c r="F2" s="52"/>
      <c r="G2" s="52"/>
      <c r="H2" s="52"/>
      <c r="I2" s="52"/>
      <c r="J2" s="52"/>
      <c r="K2" s="52"/>
      <c r="L2" s="52"/>
      <c r="M2" s="5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F2" s="53"/>
      <c r="AG2" s="53" t="s">
        <v>298</v>
      </c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AMI2" s="2"/>
    </row>
    <row r="3" spans="1:1023" ht="20.2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  <c r="AA3" s="3"/>
      <c r="AB3" s="3"/>
      <c r="AC3" s="3"/>
      <c r="AD3" s="2"/>
      <c r="AE3" s="3"/>
      <c r="AF3" s="3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AMI3" s="2"/>
    </row>
    <row r="4" spans="1:1023" ht="20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"/>
      <c r="AA4" s="3"/>
      <c r="AB4" s="3"/>
      <c r="AC4" s="3"/>
      <c r="AD4" s="2"/>
      <c r="AE4" s="3"/>
      <c r="AF4" s="3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AMI4" s="2"/>
    </row>
    <row r="5" spans="1:1023" ht="20.25" x14ac:dyDescent="0.3">
      <c r="A5" s="124" t="s">
        <v>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AMI5" s="2"/>
    </row>
    <row r="6" spans="1:1023" ht="18" customHeight="1" x14ac:dyDescent="0.3">
      <c r="A6" s="131" t="s">
        <v>354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AMI6" s="2"/>
    </row>
    <row r="7" spans="1:1023" ht="20.25" x14ac:dyDescent="0.3">
      <c r="A7" s="124" t="s">
        <v>62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AMI7" s="2"/>
    </row>
    <row r="9" spans="1:1023" ht="49.5" customHeight="1" x14ac:dyDescent="0.25">
      <c r="A9" s="135" t="s">
        <v>4</v>
      </c>
      <c r="B9" s="135" t="s">
        <v>93</v>
      </c>
      <c r="C9" s="135" t="s">
        <v>68</v>
      </c>
      <c r="D9" s="135" t="s">
        <v>94</v>
      </c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</row>
    <row r="10" spans="1:1023" ht="99" customHeight="1" x14ac:dyDescent="0.25">
      <c r="A10" s="135"/>
      <c r="B10" s="135"/>
      <c r="C10" s="135"/>
      <c r="D10" s="135" t="s">
        <v>95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 t="s">
        <v>96</v>
      </c>
      <c r="O10" s="135"/>
      <c r="P10" s="135"/>
      <c r="Q10" s="135"/>
      <c r="R10" s="135"/>
      <c r="S10" s="135"/>
      <c r="T10" s="135"/>
      <c r="U10" s="135"/>
      <c r="V10" s="135"/>
      <c r="W10" s="136" t="s">
        <v>258</v>
      </c>
      <c r="X10" s="136"/>
      <c r="Y10" s="136"/>
      <c r="Z10" s="136" t="s">
        <v>259</v>
      </c>
      <c r="AA10" s="136"/>
      <c r="AB10" s="136" t="s">
        <v>260</v>
      </c>
      <c r="AC10" s="136"/>
      <c r="AD10" s="136"/>
      <c r="AE10" s="135" t="s">
        <v>97</v>
      </c>
      <c r="AF10" s="135"/>
      <c r="AG10" s="94" t="s">
        <v>256</v>
      </c>
    </row>
    <row r="11" spans="1:1023" ht="339" customHeight="1" x14ac:dyDescent="0.25">
      <c r="A11" s="135"/>
      <c r="B11" s="135"/>
      <c r="C11" s="135"/>
      <c r="D11" s="82" t="s">
        <v>263</v>
      </c>
      <c r="E11" s="82" t="s">
        <v>264</v>
      </c>
      <c r="F11" s="82" t="s">
        <v>265</v>
      </c>
      <c r="G11" s="82" t="s">
        <v>266</v>
      </c>
      <c r="H11" s="82" t="s">
        <v>267</v>
      </c>
      <c r="I11" s="82" t="s">
        <v>268</v>
      </c>
      <c r="J11" s="82" t="s">
        <v>161</v>
      </c>
      <c r="K11" s="82" t="s">
        <v>269</v>
      </c>
      <c r="L11" s="82" t="s">
        <v>270</v>
      </c>
      <c r="M11" s="82" t="s">
        <v>271</v>
      </c>
      <c r="N11" s="82" t="s">
        <v>272</v>
      </c>
      <c r="O11" s="82" t="s">
        <v>273</v>
      </c>
      <c r="P11" s="82" t="s">
        <v>274</v>
      </c>
      <c r="Q11" s="82" t="s">
        <v>275</v>
      </c>
      <c r="R11" s="82" t="s">
        <v>276</v>
      </c>
      <c r="S11" s="82" t="s">
        <v>277</v>
      </c>
      <c r="T11" s="82" t="s">
        <v>278</v>
      </c>
      <c r="U11" s="82" t="s">
        <v>279</v>
      </c>
      <c r="V11" s="82" t="s">
        <v>280</v>
      </c>
      <c r="W11" s="82" t="s">
        <v>283</v>
      </c>
      <c r="X11" s="82" t="s">
        <v>284</v>
      </c>
      <c r="Y11" s="82" t="s">
        <v>285</v>
      </c>
      <c r="Z11" s="82" t="s">
        <v>286</v>
      </c>
      <c r="AA11" s="82" t="s">
        <v>287</v>
      </c>
      <c r="AB11" s="82" t="s">
        <v>288</v>
      </c>
      <c r="AC11" s="82" t="s">
        <v>289</v>
      </c>
      <c r="AD11" s="82" t="s">
        <v>290</v>
      </c>
      <c r="AE11" s="82" t="s">
        <v>292</v>
      </c>
      <c r="AF11" s="82" t="s">
        <v>236</v>
      </c>
      <c r="AG11" s="82" t="s">
        <v>293</v>
      </c>
    </row>
    <row r="12" spans="1:1023" x14ac:dyDescent="0.25">
      <c r="A12" s="59">
        <v>1</v>
      </c>
      <c r="B12" s="59">
        <v>2</v>
      </c>
      <c r="C12" s="59">
        <v>3</v>
      </c>
      <c r="D12" s="59" t="s">
        <v>159</v>
      </c>
      <c r="E12" s="59" t="s">
        <v>160</v>
      </c>
      <c r="F12" s="59" t="s">
        <v>163</v>
      </c>
      <c r="G12" s="59" t="s">
        <v>186</v>
      </c>
      <c r="H12" s="59" t="s">
        <v>187</v>
      </c>
      <c r="I12" s="59" t="s">
        <v>188</v>
      </c>
      <c r="J12" s="59" t="s">
        <v>189</v>
      </c>
      <c r="K12" s="59" t="s">
        <v>190</v>
      </c>
      <c r="L12" s="59" t="s">
        <v>191</v>
      </c>
      <c r="M12" s="59" t="s">
        <v>192</v>
      </c>
      <c r="N12" s="59" t="s">
        <v>164</v>
      </c>
      <c r="O12" s="59" t="s">
        <v>165</v>
      </c>
      <c r="P12" s="59" t="s">
        <v>171</v>
      </c>
      <c r="Q12" s="59" t="s">
        <v>172</v>
      </c>
      <c r="R12" s="59" t="s">
        <v>173</v>
      </c>
      <c r="S12" s="59" t="s">
        <v>174</v>
      </c>
      <c r="T12" s="59" t="s">
        <v>175</v>
      </c>
      <c r="U12" s="59" t="s">
        <v>281</v>
      </c>
      <c r="V12" s="59" t="s">
        <v>282</v>
      </c>
      <c r="W12" s="80" t="s">
        <v>166</v>
      </c>
      <c r="X12" s="80" t="s">
        <v>167</v>
      </c>
      <c r="Y12" s="80" t="s">
        <v>176</v>
      </c>
      <c r="Z12" s="80" t="s">
        <v>168</v>
      </c>
      <c r="AA12" s="80" t="s">
        <v>169</v>
      </c>
      <c r="AB12" s="80" t="s">
        <v>261</v>
      </c>
      <c r="AC12" s="80" t="s">
        <v>262</v>
      </c>
      <c r="AD12" s="59" t="s">
        <v>291</v>
      </c>
      <c r="AE12" s="59" t="s">
        <v>294</v>
      </c>
      <c r="AF12" s="59" t="s">
        <v>295</v>
      </c>
      <c r="AG12" s="80" t="s">
        <v>257</v>
      </c>
    </row>
    <row r="13" spans="1:1023" ht="15.75" x14ac:dyDescent="0.25">
      <c r="A13" s="92"/>
      <c r="B13" s="46" t="s">
        <v>25</v>
      </c>
      <c r="C13" s="9" t="s">
        <v>232</v>
      </c>
      <c r="D13" s="83" t="s">
        <v>232</v>
      </c>
      <c r="E13" s="83" t="s">
        <v>232</v>
      </c>
      <c r="F13" s="83" t="s">
        <v>232</v>
      </c>
      <c r="G13" s="83" t="s">
        <v>232</v>
      </c>
      <c r="H13" s="83" t="s">
        <v>232</v>
      </c>
      <c r="I13" s="83" t="s">
        <v>232</v>
      </c>
      <c r="J13" s="83" t="s">
        <v>232</v>
      </c>
      <c r="K13" s="83" t="s">
        <v>232</v>
      </c>
      <c r="L13" s="83" t="s">
        <v>232</v>
      </c>
      <c r="M13" s="83" t="s">
        <v>232</v>
      </c>
      <c r="N13" s="83">
        <f>N20</f>
        <v>16</v>
      </c>
      <c r="O13" s="83" t="s">
        <v>232</v>
      </c>
      <c r="P13" s="83" t="s">
        <v>232</v>
      </c>
      <c r="Q13" s="83" t="s">
        <v>232</v>
      </c>
      <c r="R13" s="83" t="s">
        <v>232</v>
      </c>
      <c r="S13" s="83" t="s">
        <v>232</v>
      </c>
      <c r="T13" s="83" t="s">
        <v>232</v>
      </c>
      <c r="U13" s="83" t="s">
        <v>232</v>
      </c>
      <c r="V13" s="107">
        <v>0.15</v>
      </c>
      <c r="W13" s="83" t="s">
        <v>232</v>
      </c>
      <c r="X13" s="83" t="s">
        <v>232</v>
      </c>
      <c r="Y13" s="83" t="s">
        <v>232</v>
      </c>
      <c r="Z13" s="83" t="s">
        <v>232</v>
      </c>
      <c r="AA13" s="83" t="s">
        <v>232</v>
      </c>
      <c r="AB13" s="83" t="s">
        <v>232</v>
      </c>
      <c r="AC13" s="83" t="s">
        <v>232</v>
      </c>
      <c r="AD13" s="83" t="s">
        <v>232</v>
      </c>
      <c r="AE13" s="83" t="s">
        <v>232</v>
      </c>
      <c r="AF13" s="61">
        <f>AF14+AF31</f>
        <v>1.3179044062256022</v>
      </c>
      <c r="AG13" s="81" t="s">
        <v>232</v>
      </c>
    </row>
    <row r="14" spans="1:1023" ht="15.75" x14ac:dyDescent="0.25">
      <c r="A14" s="8" t="s">
        <v>27</v>
      </c>
      <c r="B14" s="9" t="s">
        <v>28</v>
      </c>
      <c r="C14" s="9" t="s">
        <v>232</v>
      </c>
      <c r="D14" s="83" t="s">
        <v>232</v>
      </c>
      <c r="E14" s="83" t="s">
        <v>232</v>
      </c>
      <c r="F14" s="83" t="s">
        <v>232</v>
      </c>
      <c r="G14" s="83" t="s">
        <v>232</v>
      </c>
      <c r="H14" s="83" t="s">
        <v>232</v>
      </c>
      <c r="I14" s="83" t="s">
        <v>232</v>
      </c>
      <c r="J14" s="83" t="s">
        <v>232</v>
      </c>
      <c r="K14" s="83" t="s">
        <v>232</v>
      </c>
      <c r="L14" s="83" t="s">
        <v>232</v>
      </c>
      <c r="M14" s="83" t="s">
        <v>232</v>
      </c>
      <c r="N14" s="83">
        <f>N13</f>
        <v>16</v>
      </c>
      <c r="O14" s="83" t="s">
        <v>232</v>
      </c>
      <c r="P14" s="83" t="s">
        <v>232</v>
      </c>
      <c r="Q14" s="83" t="s">
        <v>232</v>
      </c>
      <c r="R14" s="83" t="s">
        <v>232</v>
      </c>
      <c r="S14" s="83" t="s">
        <v>232</v>
      </c>
      <c r="T14" s="83" t="s">
        <v>232</v>
      </c>
      <c r="U14" s="83" t="s">
        <v>232</v>
      </c>
      <c r="V14" s="107">
        <v>0.15</v>
      </c>
      <c r="W14" s="83" t="s">
        <v>232</v>
      </c>
      <c r="X14" s="83" t="s">
        <v>232</v>
      </c>
      <c r="Y14" s="83" t="s">
        <v>232</v>
      </c>
      <c r="Z14" s="83" t="s">
        <v>232</v>
      </c>
      <c r="AA14" s="83" t="s">
        <v>232</v>
      </c>
      <c r="AB14" s="83" t="s">
        <v>232</v>
      </c>
      <c r="AC14" s="83" t="s">
        <v>232</v>
      </c>
      <c r="AD14" s="83" t="s">
        <v>232</v>
      </c>
      <c r="AE14" s="83" t="s">
        <v>232</v>
      </c>
      <c r="AF14" s="62">
        <f>AF21</f>
        <v>1.3179044062256022</v>
      </c>
      <c r="AG14" s="81" t="s">
        <v>232</v>
      </c>
    </row>
    <row r="15" spans="1:1023" ht="15.75" x14ac:dyDescent="0.25">
      <c r="A15" s="8"/>
      <c r="B15" s="9" t="str">
        <f>'Раздел № 2'!B17</f>
        <v xml:space="preserve">Реконструкция ТП-9, ТП-10 </v>
      </c>
      <c r="C15" s="9" t="str">
        <f>'Раздел № 2'!C17</f>
        <v>L_0000000001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107"/>
      <c r="W15" s="83"/>
      <c r="X15" s="83"/>
      <c r="Y15" s="83"/>
      <c r="Z15" s="83"/>
      <c r="AA15" s="83"/>
      <c r="AB15" s="83"/>
      <c r="AC15" s="83"/>
      <c r="AD15" s="83"/>
      <c r="AE15" s="83"/>
      <c r="AF15" s="62"/>
      <c r="AG15" s="81"/>
    </row>
    <row r="16" spans="1:1023" ht="15.75" x14ac:dyDescent="0.25">
      <c r="A16" s="8"/>
      <c r="B16" s="9" t="str">
        <f>'Раздел № 2'!B18</f>
        <v>Замена силового трансформатора ТП-5</v>
      </c>
      <c r="C16" s="9" t="str">
        <f>'Раздел № 2'!C18</f>
        <v>L_0000000002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107"/>
      <c r="W16" s="83"/>
      <c r="X16" s="83"/>
      <c r="Y16" s="83"/>
      <c r="Z16" s="83"/>
      <c r="AA16" s="83"/>
      <c r="AB16" s="83"/>
      <c r="AC16" s="83"/>
      <c r="AD16" s="83"/>
      <c r="AE16" s="83"/>
      <c r="AF16" s="62"/>
      <c r="AG16" s="81"/>
    </row>
    <row r="17" spans="1:33" ht="15.75" x14ac:dyDescent="0.25">
      <c r="A17" s="8"/>
      <c r="B17" s="9" t="str">
        <f>'Раздел № 2'!B19</f>
        <v>Замена силового трансформатора ТП-6</v>
      </c>
      <c r="C17" s="9" t="str">
        <f>'Раздел № 2'!C19</f>
        <v>L_0000000003</v>
      </c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107"/>
      <c r="W17" s="83"/>
      <c r="X17" s="83"/>
      <c r="Y17" s="83"/>
      <c r="Z17" s="83"/>
      <c r="AA17" s="83"/>
      <c r="AB17" s="83"/>
      <c r="AC17" s="83"/>
      <c r="AD17" s="83"/>
      <c r="AE17" s="83"/>
      <c r="AF17" s="62"/>
      <c r="AG17" s="81"/>
    </row>
    <row r="18" spans="1:33" ht="15.75" x14ac:dyDescent="0.25">
      <c r="A18" s="8"/>
      <c r="B18" s="9" t="str">
        <f>'Раздел № 2'!B20</f>
        <v>Замена силового трансформатора ТП Л-19-41</v>
      </c>
      <c r="C18" s="9" t="str">
        <f>'Раздел № 2'!C20</f>
        <v>L_0000000004</v>
      </c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107"/>
      <c r="W18" s="83"/>
      <c r="X18" s="83"/>
      <c r="Y18" s="83"/>
      <c r="Z18" s="83"/>
      <c r="AA18" s="83"/>
      <c r="AB18" s="83"/>
      <c r="AC18" s="83"/>
      <c r="AD18" s="83"/>
      <c r="AE18" s="83"/>
      <c r="AF18" s="62"/>
      <c r="AG18" s="81"/>
    </row>
    <row r="19" spans="1:33" ht="15.75" x14ac:dyDescent="0.25">
      <c r="A19" s="8"/>
      <c r="B19" s="9" t="str">
        <f>'Раздел № 2'!B21</f>
        <v>Проектирование ПС 35 кВ ГПЗ-5 (новая)</v>
      </c>
      <c r="C19" s="9" t="str">
        <f>'Раздел № 2'!C21</f>
        <v>L_0000000005</v>
      </c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107"/>
      <c r="W19" s="83"/>
      <c r="X19" s="83"/>
      <c r="Y19" s="83"/>
      <c r="Z19" s="83"/>
      <c r="AA19" s="83"/>
      <c r="AB19" s="83"/>
      <c r="AC19" s="83"/>
      <c r="AD19" s="83"/>
      <c r="AE19" s="83"/>
      <c r="AF19" s="62"/>
      <c r="AG19" s="81"/>
    </row>
    <row r="20" spans="1:33" ht="15.75" x14ac:dyDescent="0.25">
      <c r="A20" s="8"/>
      <c r="B20" s="9" t="str">
        <f>'Раздел № 2'!B22</f>
        <v>Строительство ПС 35 кВ ГПЗ-5 (новая)</v>
      </c>
      <c r="C20" s="9" t="str">
        <f>'Раздел № 2'!C22</f>
        <v>L_0000000006</v>
      </c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>
        <f>'Раздел № 1.2'!W22</f>
        <v>16</v>
      </c>
      <c r="O20" s="83"/>
      <c r="P20" s="83"/>
      <c r="Q20" s="83"/>
      <c r="R20" s="83"/>
      <c r="S20" s="83"/>
      <c r="T20" s="83"/>
      <c r="U20" s="83"/>
      <c r="V20" s="107"/>
      <c r="W20" s="83"/>
      <c r="X20" s="83"/>
      <c r="Y20" s="83"/>
      <c r="Z20" s="83"/>
      <c r="AA20" s="83"/>
      <c r="AB20" s="83"/>
      <c r="AC20" s="83"/>
      <c r="AD20" s="83"/>
      <c r="AE20" s="83"/>
      <c r="AF20" s="62"/>
      <c r="AG20" s="81"/>
    </row>
    <row r="21" spans="1:33" ht="15.75" x14ac:dyDescent="0.25">
      <c r="A21" s="8"/>
      <c r="B21" s="9" t="s">
        <v>310</v>
      </c>
      <c r="C21" s="9"/>
      <c r="D21" s="83" t="s">
        <v>232</v>
      </c>
      <c r="E21" s="83" t="s">
        <v>232</v>
      </c>
      <c r="F21" s="83" t="s">
        <v>232</v>
      </c>
      <c r="G21" s="83" t="s">
        <v>232</v>
      </c>
      <c r="H21" s="83" t="s">
        <v>232</v>
      </c>
      <c r="I21" s="83" t="s">
        <v>232</v>
      </c>
      <c r="J21" s="83" t="s">
        <v>232</v>
      </c>
      <c r="K21" s="83" t="s">
        <v>232</v>
      </c>
      <c r="L21" s="83" t="s">
        <v>232</v>
      </c>
      <c r="M21" s="83" t="s">
        <v>232</v>
      </c>
      <c r="N21" s="83" t="s">
        <v>232</v>
      </c>
      <c r="O21" s="83" t="s">
        <v>232</v>
      </c>
      <c r="P21" s="83" t="s">
        <v>232</v>
      </c>
      <c r="Q21" s="83" t="s">
        <v>232</v>
      </c>
      <c r="R21" s="83" t="s">
        <v>232</v>
      </c>
      <c r="S21" s="83" t="s">
        <v>232</v>
      </c>
      <c r="T21" s="83" t="s">
        <v>232</v>
      </c>
      <c r="U21" s="83" t="s">
        <v>232</v>
      </c>
      <c r="V21" s="107">
        <v>0.15</v>
      </c>
      <c r="W21" s="83" t="s">
        <v>232</v>
      </c>
      <c r="X21" s="83" t="s">
        <v>232</v>
      </c>
      <c r="Y21" s="83" t="s">
        <v>232</v>
      </c>
      <c r="Z21" s="83" t="s">
        <v>232</v>
      </c>
      <c r="AA21" s="83" t="s">
        <v>232</v>
      </c>
      <c r="AB21" s="83" t="s">
        <v>232</v>
      </c>
      <c r="AC21" s="83" t="s">
        <v>232</v>
      </c>
      <c r="AD21" s="83" t="s">
        <v>232</v>
      </c>
      <c r="AE21" s="83" t="s">
        <v>232</v>
      </c>
      <c r="AF21" s="62">
        <f>AF22</f>
        <v>1.3179044062256022</v>
      </c>
      <c r="AG21" s="81" t="s">
        <v>232</v>
      </c>
    </row>
    <row r="22" spans="1:33" ht="15.75" x14ac:dyDescent="0.25">
      <c r="A22" s="8"/>
      <c r="B22" s="9" t="s">
        <v>311</v>
      </c>
      <c r="C22" s="9"/>
      <c r="D22" s="83" t="s">
        <v>232</v>
      </c>
      <c r="E22" s="83" t="s">
        <v>232</v>
      </c>
      <c r="F22" s="83" t="s">
        <v>232</v>
      </c>
      <c r="G22" s="83" t="s">
        <v>232</v>
      </c>
      <c r="H22" s="83" t="s">
        <v>232</v>
      </c>
      <c r="I22" s="83" t="s">
        <v>232</v>
      </c>
      <c r="J22" s="83" t="s">
        <v>232</v>
      </c>
      <c r="K22" s="83" t="s">
        <v>232</v>
      </c>
      <c r="L22" s="83" t="s">
        <v>232</v>
      </c>
      <c r="M22" s="83" t="s">
        <v>232</v>
      </c>
      <c r="N22" s="83" t="s">
        <v>232</v>
      </c>
      <c r="O22" s="83" t="s">
        <v>232</v>
      </c>
      <c r="P22" s="83" t="s">
        <v>232</v>
      </c>
      <c r="Q22" s="83" t="s">
        <v>232</v>
      </c>
      <c r="R22" s="83" t="s">
        <v>232</v>
      </c>
      <c r="S22" s="83" t="s">
        <v>232</v>
      </c>
      <c r="T22" s="83" t="s">
        <v>232</v>
      </c>
      <c r="U22" s="83" t="s">
        <v>232</v>
      </c>
      <c r="V22" s="107">
        <v>0.15</v>
      </c>
      <c r="W22" s="83" t="s">
        <v>232</v>
      </c>
      <c r="X22" s="83" t="s">
        <v>232</v>
      </c>
      <c r="Y22" s="83" t="s">
        <v>232</v>
      </c>
      <c r="Z22" s="83" t="s">
        <v>232</v>
      </c>
      <c r="AA22" s="83" t="s">
        <v>232</v>
      </c>
      <c r="AB22" s="83" t="s">
        <v>232</v>
      </c>
      <c r="AC22" s="83" t="s">
        <v>232</v>
      </c>
      <c r="AD22" s="83" t="s">
        <v>232</v>
      </c>
      <c r="AE22" s="83" t="s">
        <v>232</v>
      </c>
      <c r="AF22" s="62">
        <f>AF23</f>
        <v>1.3179044062256022</v>
      </c>
      <c r="AG22" s="81" t="s">
        <v>232</v>
      </c>
    </row>
    <row r="23" spans="1:33" ht="31.5" x14ac:dyDescent="0.25">
      <c r="A23" s="8"/>
      <c r="B23" s="92" t="s">
        <v>374</v>
      </c>
      <c r="C23" s="96" t="s">
        <v>312</v>
      </c>
      <c r="D23" s="83" t="s">
        <v>232</v>
      </c>
      <c r="E23" s="83" t="s">
        <v>232</v>
      </c>
      <c r="F23" s="83" t="s">
        <v>232</v>
      </c>
      <c r="G23" s="83" t="s">
        <v>232</v>
      </c>
      <c r="H23" s="83" t="s">
        <v>232</v>
      </c>
      <c r="I23" s="83" t="s">
        <v>232</v>
      </c>
      <c r="J23" s="83" t="s">
        <v>232</v>
      </c>
      <c r="K23" s="83" t="s">
        <v>232</v>
      </c>
      <c r="L23" s="83" t="s">
        <v>232</v>
      </c>
      <c r="M23" s="83" t="s">
        <v>232</v>
      </c>
      <c r="N23" s="83" t="s">
        <v>232</v>
      </c>
      <c r="O23" s="83" t="s">
        <v>232</v>
      </c>
      <c r="P23" s="83" t="s">
        <v>232</v>
      </c>
      <c r="Q23" s="83" t="s">
        <v>232</v>
      </c>
      <c r="R23" s="83" t="s">
        <v>232</v>
      </c>
      <c r="S23" s="83" t="s">
        <v>232</v>
      </c>
      <c r="T23" s="83" t="s">
        <v>232</v>
      </c>
      <c r="U23" s="83" t="s">
        <v>232</v>
      </c>
      <c r="V23" s="107">
        <v>0.15</v>
      </c>
      <c r="W23" s="83" t="s">
        <v>232</v>
      </c>
      <c r="X23" s="83" t="s">
        <v>232</v>
      </c>
      <c r="Y23" s="83" t="s">
        <v>232</v>
      </c>
      <c r="Z23" s="83" t="s">
        <v>232</v>
      </c>
      <c r="AA23" s="83" t="s">
        <v>232</v>
      </c>
      <c r="AB23" s="83" t="s">
        <v>232</v>
      </c>
      <c r="AC23" s="83" t="s">
        <v>232</v>
      </c>
      <c r="AD23" s="83" t="s">
        <v>232</v>
      </c>
      <c r="AE23" s="83" t="s">
        <v>232</v>
      </c>
      <c r="AF23" s="62">
        <f>'Раздел № 2'!AA25</f>
        <v>1.3179044062256022</v>
      </c>
      <c r="AG23" s="81" t="s">
        <v>232</v>
      </c>
    </row>
    <row r="24" spans="1:33" ht="15.75" hidden="1" outlineLevel="1" x14ac:dyDescent="0.25">
      <c r="A24" s="8"/>
      <c r="B24" s="92"/>
      <c r="C24" s="9"/>
      <c r="D24" s="83"/>
      <c r="E24" s="83"/>
      <c r="F24" s="83"/>
      <c r="G24" s="83"/>
      <c r="H24" s="83"/>
      <c r="I24" s="83"/>
      <c r="J24" s="63"/>
      <c r="K24" s="60"/>
      <c r="L24" s="60"/>
      <c r="M24" s="60"/>
      <c r="N24" s="60"/>
      <c r="O24" s="60"/>
      <c r="P24" s="60"/>
      <c r="Q24" s="60"/>
      <c r="R24" s="86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7"/>
      <c r="AG24" s="81"/>
    </row>
    <row r="25" spans="1:33" ht="15.75" hidden="1" outlineLevel="1" x14ac:dyDescent="0.25">
      <c r="A25" s="8"/>
      <c r="B25" s="92"/>
      <c r="C25" s="9"/>
      <c r="D25" s="83"/>
      <c r="E25" s="83"/>
      <c r="F25" s="83"/>
      <c r="G25" s="83"/>
      <c r="H25" s="83"/>
      <c r="I25" s="83"/>
      <c r="J25" s="63"/>
      <c r="K25" s="60"/>
      <c r="L25" s="60"/>
      <c r="M25" s="60"/>
      <c r="N25" s="60"/>
      <c r="O25" s="60"/>
      <c r="P25" s="60"/>
      <c r="Q25" s="60"/>
      <c r="R25" s="86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7"/>
      <c r="AG25" s="81"/>
    </row>
    <row r="26" spans="1:33" ht="15.75" hidden="1" outlineLevel="1" x14ac:dyDescent="0.25">
      <c r="A26" s="8"/>
      <c r="B26" s="9"/>
      <c r="C26" s="9"/>
      <c r="D26" s="83"/>
      <c r="E26" s="83"/>
      <c r="F26" s="83"/>
      <c r="G26" s="83"/>
      <c r="H26" s="83"/>
      <c r="I26" s="83"/>
      <c r="J26" s="84"/>
      <c r="K26" s="60"/>
      <c r="L26" s="60"/>
      <c r="M26" s="60"/>
      <c r="N26" s="60"/>
      <c r="O26" s="60"/>
      <c r="P26" s="60"/>
      <c r="Q26" s="60"/>
      <c r="R26" s="63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7"/>
      <c r="AG26" s="81"/>
    </row>
    <row r="27" spans="1:33" ht="15.75" hidden="1" outlineLevel="1" x14ac:dyDescent="0.25">
      <c r="A27" s="8"/>
      <c r="B27" s="9"/>
      <c r="C27" s="9"/>
      <c r="D27" s="83"/>
      <c r="E27" s="83"/>
      <c r="F27" s="83"/>
      <c r="G27" s="83"/>
      <c r="H27" s="83"/>
      <c r="I27" s="83"/>
      <c r="J27" s="84"/>
      <c r="K27" s="60"/>
      <c r="L27" s="60"/>
      <c r="M27" s="60"/>
      <c r="N27" s="60"/>
      <c r="O27" s="60"/>
      <c r="P27" s="60"/>
      <c r="Q27" s="60"/>
      <c r="R27" s="63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7"/>
      <c r="AG27" s="81"/>
    </row>
    <row r="28" spans="1:33" ht="15.75" hidden="1" outlineLevel="1" x14ac:dyDescent="0.25">
      <c r="A28" s="8"/>
      <c r="B28" s="92"/>
      <c r="C28" s="9"/>
      <c r="D28" s="83"/>
      <c r="E28" s="83"/>
      <c r="F28" s="83"/>
      <c r="G28" s="83"/>
      <c r="H28" s="83"/>
      <c r="I28" s="83"/>
      <c r="J28" s="84"/>
      <c r="K28" s="60"/>
      <c r="L28" s="60"/>
      <c r="M28" s="60"/>
      <c r="N28" s="60"/>
      <c r="O28" s="60"/>
      <c r="P28" s="60"/>
      <c r="Q28" s="60"/>
      <c r="R28" s="63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7"/>
      <c r="AG28" s="81"/>
    </row>
    <row r="29" spans="1:33" ht="15.75" hidden="1" outlineLevel="1" x14ac:dyDescent="0.25">
      <c r="A29" s="8"/>
      <c r="B29" s="9"/>
      <c r="C29" s="9"/>
      <c r="D29" s="83"/>
      <c r="E29" s="83"/>
      <c r="F29" s="83"/>
      <c r="G29" s="83"/>
      <c r="H29" s="83"/>
      <c r="I29" s="83"/>
      <c r="J29" s="60"/>
      <c r="K29" s="60"/>
      <c r="L29" s="60"/>
      <c r="M29" s="60"/>
      <c r="N29" s="60"/>
      <c r="O29" s="60"/>
      <c r="P29" s="60"/>
      <c r="Q29" s="60"/>
      <c r="R29" s="63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7"/>
      <c r="AG29" s="81"/>
    </row>
    <row r="30" spans="1:33" ht="15.75" hidden="1" outlineLevel="1" x14ac:dyDescent="0.25">
      <c r="A30" s="8"/>
      <c r="B30" s="51"/>
      <c r="C30" s="8"/>
      <c r="D30" s="83"/>
      <c r="E30" s="83"/>
      <c r="F30" s="83"/>
      <c r="G30" s="83"/>
      <c r="H30" s="83"/>
      <c r="I30" s="83"/>
      <c r="J30" s="60"/>
      <c r="K30" s="60"/>
      <c r="L30" s="60"/>
      <c r="M30" s="60"/>
      <c r="N30" s="60"/>
      <c r="O30" s="60"/>
      <c r="P30" s="60"/>
      <c r="Q30" s="60"/>
      <c r="R30" s="63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7"/>
      <c r="AG30" s="81"/>
    </row>
    <row r="31" spans="1:33" ht="15.75" collapsed="1" x14ac:dyDescent="0.25">
      <c r="A31" s="8" t="s">
        <v>54</v>
      </c>
      <c r="B31" s="8" t="s">
        <v>55</v>
      </c>
      <c r="C31" s="8" t="s">
        <v>232</v>
      </c>
      <c r="D31" s="83" t="s">
        <v>232</v>
      </c>
      <c r="E31" s="83" t="s">
        <v>232</v>
      </c>
      <c r="F31" s="83" t="s">
        <v>232</v>
      </c>
      <c r="G31" s="83" t="s">
        <v>232</v>
      </c>
      <c r="H31" s="83" t="s">
        <v>232</v>
      </c>
      <c r="I31" s="83" t="s">
        <v>232</v>
      </c>
      <c r="J31" s="63" t="s">
        <v>232</v>
      </c>
      <c r="K31" s="60" t="s">
        <v>232</v>
      </c>
      <c r="L31" s="60" t="s">
        <v>232</v>
      </c>
      <c r="M31" s="60" t="s">
        <v>232</v>
      </c>
      <c r="N31" s="60" t="s">
        <v>232</v>
      </c>
      <c r="O31" s="60" t="s">
        <v>232</v>
      </c>
      <c r="P31" s="60" t="s">
        <v>232</v>
      </c>
      <c r="Q31" s="60" t="s">
        <v>232</v>
      </c>
      <c r="R31" s="63" t="s">
        <v>232</v>
      </c>
      <c r="S31" s="60" t="s">
        <v>232</v>
      </c>
      <c r="T31" s="60" t="s">
        <v>232</v>
      </c>
      <c r="U31" s="60" t="s">
        <v>232</v>
      </c>
      <c r="V31" s="60" t="s">
        <v>232</v>
      </c>
      <c r="W31" s="60" t="s">
        <v>232</v>
      </c>
      <c r="X31" s="60" t="s">
        <v>232</v>
      </c>
      <c r="Y31" s="60" t="s">
        <v>232</v>
      </c>
      <c r="Z31" s="60" t="s">
        <v>232</v>
      </c>
      <c r="AA31" s="60" t="s">
        <v>232</v>
      </c>
      <c r="AB31" s="60" t="s">
        <v>232</v>
      </c>
      <c r="AC31" s="60" t="s">
        <v>232</v>
      </c>
      <c r="AD31" s="60" t="s">
        <v>232</v>
      </c>
      <c r="AE31" s="60" t="s">
        <v>232</v>
      </c>
      <c r="AF31" s="67">
        <f>AF32+AF33</f>
        <v>0</v>
      </c>
      <c r="AG31" s="81" t="s">
        <v>232</v>
      </c>
    </row>
    <row r="32" spans="1:33" ht="15.75" x14ac:dyDescent="0.25">
      <c r="A32" s="8" t="s">
        <v>60</v>
      </c>
      <c r="B32" s="92" t="s">
        <v>313</v>
      </c>
      <c r="C32" s="96" t="s">
        <v>314</v>
      </c>
      <c r="D32" s="83" t="s">
        <v>232</v>
      </c>
      <c r="E32" s="83" t="s">
        <v>232</v>
      </c>
      <c r="F32" s="83" t="s">
        <v>232</v>
      </c>
      <c r="G32" s="83" t="s">
        <v>232</v>
      </c>
      <c r="H32" s="83" t="s">
        <v>232</v>
      </c>
      <c r="I32" s="83" t="s">
        <v>232</v>
      </c>
      <c r="J32" s="63" t="s">
        <v>232</v>
      </c>
      <c r="K32" s="60" t="s">
        <v>232</v>
      </c>
      <c r="L32" s="60" t="s">
        <v>232</v>
      </c>
      <c r="M32" s="60" t="s">
        <v>232</v>
      </c>
      <c r="N32" s="60" t="s">
        <v>232</v>
      </c>
      <c r="O32" s="60" t="s">
        <v>232</v>
      </c>
      <c r="P32" s="60" t="s">
        <v>232</v>
      </c>
      <c r="Q32" s="60" t="s">
        <v>232</v>
      </c>
      <c r="R32" s="63" t="s">
        <v>232</v>
      </c>
      <c r="S32" s="60" t="s">
        <v>232</v>
      </c>
      <c r="T32" s="60" t="s">
        <v>232</v>
      </c>
      <c r="U32" s="60" t="s">
        <v>232</v>
      </c>
      <c r="V32" s="60" t="s">
        <v>232</v>
      </c>
      <c r="W32" s="60" t="s">
        <v>232</v>
      </c>
      <c r="X32" s="60" t="s">
        <v>232</v>
      </c>
      <c r="Y32" s="60" t="s">
        <v>232</v>
      </c>
      <c r="Z32" s="60" t="s">
        <v>232</v>
      </c>
      <c r="AA32" s="60" t="s">
        <v>232</v>
      </c>
      <c r="AB32" s="60" t="s">
        <v>232</v>
      </c>
      <c r="AC32" s="60" t="s">
        <v>232</v>
      </c>
      <c r="AD32" s="60" t="s">
        <v>232</v>
      </c>
      <c r="AE32" s="60" t="s">
        <v>232</v>
      </c>
      <c r="AF32" s="67">
        <v>0</v>
      </c>
      <c r="AG32" s="81" t="s">
        <v>232</v>
      </c>
    </row>
    <row r="33" spans="1:33" ht="15.75" x14ac:dyDescent="0.25">
      <c r="A33" s="8" t="s">
        <v>61</v>
      </c>
      <c r="B33" s="92" t="s">
        <v>315</v>
      </c>
      <c r="C33" s="96" t="s">
        <v>316</v>
      </c>
      <c r="D33" s="60" t="s">
        <v>232</v>
      </c>
      <c r="E33" s="60" t="s">
        <v>232</v>
      </c>
      <c r="F33" s="60" t="s">
        <v>232</v>
      </c>
      <c r="G33" s="60" t="s">
        <v>232</v>
      </c>
      <c r="H33" s="60" t="s">
        <v>232</v>
      </c>
      <c r="I33" s="60" t="s">
        <v>232</v>
      </c>
      <c r="J33" s="60" t="s">
        <v>232</v>
      </c>
      <c r="K33" s="60" t="s">
        <v>232</v>
      </c>
      <c r="L33" s="60" t="s">
        <v>232</v>
      </c>
      <c r="M33" s="60" t="s">
        <v>232</v>
      </c>
      <c r="N33" s="60" t="s">
        <v>232</v>
      </c>
      <c r="O33" s="60" t="s">
        <v>232</v>
      </c>
      <c r="P33" s="60" t="s">
        <v>232</v>
      </c>
      <c r="Q33" s="60" t="s">
        <v>232</v>
      </c>
      <c r="R33" s="60" t="s">
        <v>232</v>
      </c>
      <c r="S33" s="60" t="s">
        <v>232</v>
      </c>
      <c r="T33" s="60" t="s">
        <v>232</v>
      </c>
      <c r="U33" s="60" t="s">
        <v>232</v>
      </c>
      <c r="V33" s="60" t="s">
        <v>232</v>
      </c>
      <c r="W33" s="60" t="s">
        <v>232</v>
      </c>
      <c r="X33" s="60" t="s">
        <v>232</v>
      </c>
      <c r="Y33" s="60" t="s">
        <v>232</v>
      </c>
      <c r="Z33" s="60" t="s">
        <v>232</v>
      </c>
      <c r="AA33" s="60" t="s">
        <v>232</v>
      </c>
      <c r="AB33" s="60" t="s">
        <v>232</v>
      </c>
      <c r="AC33" s="60" t="s">
        <v>232</v>
      </c>
      <c r="AD33" s="60" t="s">
        <v>232</v>
      </c>
      <c r="AE33" s="60" t="s">
        <v>232</v>
      </c>
      <c r="AF33" s="67">
        <v>0</v>
      </c>
      <c r="AG33" s="60" t="s">
        <v>232</v>
      </c>
    </row>
  </sheetData>
  <mergeCells count="13">
    <mergeCell ref="Z10:AA10"/>
    <mergeCell ref="AB10:AD10"/>
    <mergeCell ref="AE10:AF10"/>
    <mergeCell ref="A5:N5"/>
    <mergeCell ref="A6:N6"/>
    <mergeCell ref="A7:N7"/>
    <mergeCell ref="A9:A11"/>
    <mergeCell ref="B9:B11"/>
    <mergeCell ref="C9:C11"/>
    <mergeCell ref="D9:AG9"/>
    <mergeCell ref="D10:M10"/>
    <mergeCell ref="N10:V10"/>
    <mergeCell ref="W10:Y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7"/>
  <sheetViews>
    <sheetView topLeftCell="A7" zoomScale="50" zoomScaleNormal="50" workbookViewId="0">
      <selection activeCell="N33" sqref="N33"/>
    </sheetView>
  </sheetViews>
  <sheetFormatPr defaultRowHeight="15" outlineLevelRow="1" x14ac:dyDescent="0.25"/>
  <cols>
    <col min="1" max="1" width="10.5703125" style="57" customWidth="1"/>
    <col min="2" max="2" width="100.28515625" style="57" customWidth="1"/>
    <col min="3" max="3" width="20.5703125" style="57" customWidth="1"/>
    <col min="4" max="13" width="12" style="57" customWidth="1"/>
    <col min="14" max="21" width="7.5703125" style="57" customWidth="1"/>
    <col min="22" max="22" width="13.5703125" style="57" customWidth="1"/>
    <col min="28" max="28" width="11.42578125" customWidth="1"/>
    <col min="29" max="29" width="12.7109375" customWidth="1"/>
    <col min="30" max="30" width="10.42578125" style="57" customWidth="1"/>
    <col min="31" max="32" width="13" style="57" customWidth="1"/>
    <col min="33" max="33" width="18.5703125" style="57" customWidth="1"/>
    <col min="34" max="16384" width="9.140625" style="57"/>
  </cols>
  <sheetData>
    <row r="1" spans="1:1023" ht="18.75" customHeight="1" x14ac:dyDescent="0.25">
      <c r="A1" s="1"/>
      <c r="B1" s="2"/>
      <c r="C1" s="2"/>
      <c r="D1" s="52"/>
      <c r="E1" s="52"/>
      <c r="F1" s="52"/>
      <c r="G1" s="52"/>
      <c r="H1" s="52"/>
      <c r="I1" s="52"/>
      <c r="J1" s="52"/>
      <c r="K1" s="52"/>
      <c r="L1" s="52"/>
      <c r="M1" s="5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F1" s="53"/>
      <c r="AG1" s="53" t="s">
        <v>242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AMI1" s="2"/>
    </row>
    <row r="2" spans="1:1023" ht="20.25" customHeight="1" x14ac:dyDescent="0.25">
      <c r="A2" s="1"/>
      <c r="B2" s="2"/>
      <c r="C2" s="2"/>
      <c r="D2" s="52"/>
      <c r="E2" s="52"/>
      <c r="F2" s="52"/>
      <c r="G2" s="52"/>
      <c r="H2" s="52"/>
      <c r="I2" s="52"/>
      <c r="J2" s="52"/>
      <c r="K2" s="52"/>
      <c r="L2" s="52"/>
      <c r="M2" s="5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F2" s="53"/>
      <c r="AG2" s="53" t="s">
        <v>298</v>
      </c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AMI2" s="2"/>
    </row>
    <row r="3" spans="1:1023" ht="20.2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  <c r="AA3" s="3"/>
      <c r="AB3" s="3"/>
      <c r="AC3" s="3"/>
      <c r="AD3" s="2"/>
      <c r="AE3" s="3"/>
      <c r="AF3" s="3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AMI3" s="2"/>
    </row>
    <row r="4" spans="1:1023" ht="20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"/>
      <c r="AA4" s="3"/>
      <c r="AB4" s="3"/>
      <c r="AC4" s="3"/>
      <c r="AD4" s="2"/>
      <c r="AE4" s="3"/>
      <c r="AF4" s="3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AMI4" s="2"/>
    </row>
    <row r="5" spans="1:1023" ht="20.25" x14ac:dyDescent="0.3">
      <c r="A5" s="124" t="s">
        <v>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AMI5" s="2"/>
    </row>
    <row r="6" spans="1:1023" ht="18" customHeight="1" x14ac:dyDescent="0.3">
      <c r="A6" s="131" t="s">
        <v>355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AMI6" s="2"/>
    </row>
    <row r="7" spans="1:1023" ht="20.25" x14ac:dyDescent="0.3">
      <c r="A7" s="124" t="s">
        <v>62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AMI7" s="2"/>
    </row>
    <row r="9" spans="1:1023" ht="49.5" customHeight="1" x14ac:dyDescent="0.25">
      <c r="A9" s="135" t="s">
        <v>4</v>
      </c>
      <c r="B9" s="135" t="s">
        <v>93</v>
      </c>
      <c r="C9" s="135" t="s">
        <v>68</v>
      </c>
      <c r="D9" s="135" t="s">
        <v>94</v>
      </c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</row>
    <row r="10" spans="1:1023" ht="99" customHeight="1" x14ac:dyDescent="0.25">
      <c r="A10" s="135"/>
      <c r="B10" s="135"/>
      <c r="C10" s="135"/>
      <c r="D10" s="135" t="s">
        <v>95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 t="s">
        <v>96</v>
      </c>
      <c r="O10" s="135"/>
      <c r="P10" s="135"/>
      <c r="Q10" s="135"/>
      <c r="R10" s="135"/>
      <c r="S10" s="135"/>
      <c r="T10" s="135"/>
      <c r="U10" s="135"/>
      <c r="V10" s="135"/>
      <c r="W10" s="136" t="s">
        <v>258</v>
      </c>
      <c r="X10" s="136"/>
      <c r="Y10" s="136"/>
      <c r="Z10" s="136" t="s">
        <v>259</v>
      </c>
      <c r="AA10" s="136"/>
      <c r="AB10" s="136" t="s">
        <v>260</v>
      </c>
      <c r="AC10" s="136"/>
      <c r="AD10" s="136"/>
      <c r="AE10" s="135" t="s">
        <v>97</v>
      </c>
      <c r="AF10" s="135"/>
      <c r="AG10" s="94" t="s">
        <v>256</v>
      </c>
    </row>
    <row r="11" spans="1:1023" ht="339" customHeight="1" x14ac:dyDescent="0.25">
      <c r="A11" s="135"/>
      <c r="B11" s="135"/>
      <c r="C11" s="135"/>
      <c r="D11" s="82" t="s">
        <v>263</v>
      </c>
      <c r="E11" s="82" t="s">
        <v>264</v>
      </c>
      <c r="F11" s="82" t="s">
        <v>265</v>
      </c>
      <c r="G11" s="82" t="s">
        <v>266</v>
      </c>
      <c r="H11" s="82" t="s">
        <v>267</v>
      </c>
      <c r="I11" s="82" t="s">
        <v>268</v>
      </c>
      <c r="J11" s="82" t="s">
        <v>161</v>
      </c>
      <c r="K11" s="82" t="s">
        <v>269</v>
      </c>
      <c r="L11" s="82" t="s">
        <v>270</v>
      </c>
      <c r="M11" s="82" t="s">
        <v>271</v>
      </c>
      <c r="N11" s="82" t="s">
        <v>272</v>
      </c>
      <c r="O11" s="82" t="s">
        <v>273</v>
      </c>
      <c r="P11" s="82" t="s">
        <v>274</v>
      </c>
      <c r="Q11" s="82" t="s">
        <v>275</v>
      </c>
      <c r="R11" s="82" t="s">
        <v>276</v>
      </c>
      <c r="S11" s="82" t="s">
        <v>277</v>
      </c>
      <c r="T11" s="82" t="s">
        <v>278</v>
      </c>
      <c r="U11" s="82" t="s">
        <v>279</v>
      </c>
      <c r="V11" s="82" t="s">
        <v>280</v>
      </c>
      <c r="W11" s="82" t="s">
        <v>283</v>
      </c>
      <c r="X11" s="82" t="s">
        <v>284</v>
      </c>
      <c r="Y11" s="82" t="s">
        <v>285</v>
      </c>
      <c r="Z11" s="82" t="s">
        <v>286</v>
      </c>
      <c r="AA11" s="82" t="s">
        <v>287</v>
      </c>
      <c r="AB11" s="82" t="s">
        <v>288</v>
      </c>
      <c r="AC11" s="82" t="s">
        <v>289</v>
      </c>
      <c r="AD11" s="82" t="s">
        <v>290</v>
      </c>
      <c r="AE11" s="82" t="s">
        <v>292</v>
      </c>
      <c r="AF11" s="82" t="s">
        <v>236</v>
      </c>
      <c r="AG11" s="82" t="s">
        <v>293</v>
      </c>
    </row>
    <row r="12" spans="1:1023" x14ac:dyDescent="0.25">
      <c r="A12" s="59">
        <v>1</v>
      </c>
      <c r="B12" s="59">
        <v>2</v>
      </c>
      <c r="C12" s="59">
        <v>3</v>
      </c>
      <c r="D12" s="59" t="s">
        <v>159</v>
      </c>
      <c r="E12" s="59" t="s">
        <v>160</v>
      </c>
      <c r="F12" s="59" t="s">
        <v>163</v>
      </c>
      <c r="G12" s="59" t="s">
        <v>186</v>
      </c>
      <c r="H12" s="59" t="s">
        <v>187</v>
      </c>
      <c r="I12" s="59" t="s">
        <v>188</v>
      </c>
      <c r="J12" s="59" t="s">
        <v>189</v>
      </c>
      <c r="K12" s="59" t="s">
        <v>190</v>
      </c>
      <c r="L12" s="59" t="s">
        <v>191</v>
      </c>
      <c r="M12" s="59" t="s">
        <v>192</v>
      </c>
      <c r="N12" s="59" t="s">
        <v>164</v>
      </c>
      <c r="O12" s="59" t="s">
        <v>165</v>
      </c>
      <c r="P12" s="59" t="s">
        <v>171</v>
      </c>
      <c r="Q12" s="59" t="s">
        <v>172</v>
      </c>
      <c r="R12" s="59" t="s">
        <v>173</v>
      </c>
      <c r="S12" s="59" t="s">
        <v>174</v>
      </c>
      <c r="T12" s="59" t="s">
        <v>175</v>
      </c>
      <c r="U12" s="59" t="s">
        <v>281</v>
      </c>
      <c r="V12" s="59" t="s">
        <v>282</v>
      </c>
      <c r="W12" s="80" t="s">
        <v>166</v>
      </c>
      <c r="X12" s="80" t="s">
        <v>167</v>
      </c>
      <c r="Y12" s="80" t="s">
        <v>176</v>
      </c>
      <c r="Z12" s="80" t="s">
        <v>168</v>
      </c>
      <c r="AA12" s="80" t="s">
        <v>169</v>
      </c>
      <c r="AB12" s="80" t="s">
        <v>261</v>
      </c>
      <c r="AC12" s="80" t="s">
        <v>262</v>
      </c>
      <c r="AD12" s="59" t="s">
        <v>291</v>
      </c>
      <c r="AE12" s="59" t="s">
        <v>294</v>
      </c>
      <c r="AF12" s="59" t="s">
        <v>295</v>
      </c>
      <c r="AG12" s="80" t="s">
        <v>257</v>
      </c>
    </row>
    <row r="13" spans="1:1023" ht="15.75" x14ac:dyDescent="0.25">
      <c r="A13" s="92"/>
      <c r="B13" s="46" t="s">
        <v>25</v>
      </c>
      <c r="C13" s="9" t="s">
        <v>232</v>
      </c>
      <c r="D13" s="83" t="s">
        <v>232</v>
      </c>
      <c r="E13" s="83" t="s">
        <v>232</v>
      </c>
      <c r="F13" s="83" t="s">
        <v>232</v>
      </c>
      <c r="G13" s="83" t="s">
        <v>232</v>
      </c>
      <c r="H13" s="83" t="s">
        <v>232</v>
      </c>
      <c r="I13" s="83" t="s">
        <v>232</v>
      </c>
      <c r="J13" s="83" t="s">
        <v>232</v>
      </c>
      <c r="K13" s="83" t="s">
        <v>232</v>
      </c>
      <c r="L13" s="83" t="s">
        <v>232</v>
      </c>
      <c r="M13" s="83" t="s">
        <v>232</v>
      </c>
      <c r="N13" s="83" t="s">
        <v>232</v>
      </c>
      <c r="O13" s="83" t="s">
        <v>232</v>
      </c>
      <c r="P13" s="83" t="s">
        <v>232</v>
      </c>
      <c r="Q13" s="83" t="s">
        <v>232</v>
      </c>
      <c r="R13" s="83" t="s">
        <v>232</v>
      </c>
      <c r="S13" s="83" t="s">
        <v>232</v>
      </c>
      <c r="T13" s="83" t="s">
        <v>232</v>
      </c>
      <c r="U13" s="83" t="s">
        <v>232</v>
      </c>
      <c r="V13" s="107">
        <v>0.15</v>
      </c>
      <c r="W13" s="83" t="s">
        <v>232</v>
      </c>
      <c r="X13" s="83" t="s">
        <v>232</v>
      </c>
      <c r="Y13" s="83" t="s">
        <v>232</v>
      </c>
      <c r="Z13" s="83" t="s">
        <v>232</v>
      </c>
      <c r="AA13" s="83" t="s">
        <v>232</v>
      </c>
      <c r="AB13" s="83" t="s">
        <v>232</v>
      </c>
      <c r="AC13" s="83" t="s">
        <v>232</v>
      </c>
      <c r="AD13" s="83" t="s">
        <v>232</v>
      </c>
      <c r="AE13" s="83" t="s">
        <v>232</v>
      </c>
      <c r="AF13" s="61">
        <f>AF14+AF25</f>
        <v>1.3758922000995286</v>
      </c>
      <c r="AG13" s="81" t="s">
        <v>232</v>
      </c>
    </row>
    <row r="14" spans="1:1023" ht="15.75" x14ac:dyDescent="0.25">
      <c r="A14" s="8" t="s">
        <v>27</v>
      </c>
      <c r="B14" s="9" t="s">
        <v>28</v>
      </c>
      <c r="C14" s="9" t="s">
        <v>232</v>
      </c>
      <c r="D14" s="83" t="s">
        <v>232</v>
      </c>
      <c r="E14" s="83" t="s">
        <v>232</v>
      </c>
      <c r="F14" s="83" t="s">
        <v>232</v>
      </c>
      <c r="G14" s="83" t="s">
        <v>232</v>
      </c>
      <c r="H14" s="83" t="s">
        <v>232</v>
      </c>
      <c r="I14" s="83" t="s">
        <v>232</v>
      </c>
      <c r="J14" s="83" t="s">
        <v>232</v>
      </c>
      <c r="K14" s="83" t="s">
        <v>232</v>
      </c>
      <c r="L14" s="83" t="s">
        <v>232</v>
      </c>
      <c r="M14" s="83" t="s">
        <v>232</v>
      </c>
      <c r="N14" s="83" t="s">
        <v>232</v>
      </c>
      <c r="O14" s="83" t="s">
        <v>232</v>
      </c>
      <c r="P14" s="83" t="s">
        <v>232</v>
      </c>
      <c r="Q14" s="83" t="s">
        <v>232</v>
      </c>
      <c r="R14" s="83" t="s">
        <v>232</v>
      </c>
      <c r="S14" s="83" t="s">
        <v>232</v>
      </c>
      <c r="T14" s="83" t="s">
        <v>232</v>
      </c>
      <c r="U14" s="83" t="s">
        <v>232</v>
      </c>
      <c r="V14" s="107">
        <v>0.15</v>
      </c>
      <c r="W14" s="83" t="s">
        <v>232</v>
      </c>
      <c r="X14" s="83" t="s">
        <v>232</v>
      </c>
      <c r="Y14" s="83" t="s">
        <v>232</v>
      </c>
      <c r="Z14" s="83" t="s">
        <v>232</v>
      </c>
      <c r="AA14" s="83" t="s">
        <v>232</v>
      </c>
      <c r="AB14" s="83" t="s">
        <v>232</v>
      </c>
      <c r="AC14" s="83" t="s">
        <v>232</v>
      </c>
      <c r="AD14" s="83" t="s">
        <v>232</v>
      </c>
      <c r="AE14" s="83" t="s">
        <v>232</v>
      </c>
      <c r="AF14" s="62">
        <f>AF15</f>
        <v>1.3758922000995286</v>
      </c>
      <c r="AG14" s="81" t="s">
        <v>232</v>
      </c>
    </row>
    <row r="15" spans="1:1023" ht="15.75" x14ac:dyDescent="0.25">
      <c r="A15" s="8"/>
      <c r="B15" s="9" t="s">
        <v>310</v>
      </c>
      <c r="C15" s="9"/>
      <c r="D15" s="83" t="s">
        <v>232</v>
      </c>
      <c r="E15" s="83" t="s">
        <v>232</v>
      </c>
      <c r="F15" s="83" t="s">
        <v>232</v>
      </c>
      <c r="G15" s="83" t="s">
        <v>232</v>
      </c>
      <c r="H15" s="83" t="s">
        <v>232</v>
      </c>
      <c r="I15" s="83" t="s">
        <v>232</v>
      </c>
      <c r="J15" s="83" t="s">
        <v>232</v>
      </c>
      <c r="K15" s="83" t="s">
        <v>232</v>
      </c>
      <c r="L15" s="83" t="s">
        <v>232</v>
      </c>
      <c r="M15" s="83" t="s">
        <v>232</v>
      </c>
      <c r="N15" s="83" t="s">
        <v>232</v>
      </c>
      <c r="O15" s="83" t="s">
        <v>232</v>
      </c>
      <c r="P15" s="83" t="s">
        <v>232</v>
      </c>
      <c r="Q15" s="83" t="s">
        <v>232</v>
      </c>
      <c r="R15" s="83" t="s">
        <v>232</v>
      </c>
      <c r="S15" s="83" t="s">
        <v>232</v>
      </c>
      <c r="T15" s="83" t="s">
        <v>232</v>
      </c>
      <c r="U15" s="83" t="s">
        <v>232</v>
      </c>
      <c r="V15" s="107">
        <v>0.15</v>
      </c>
      <c r="W15" s="83" t="s">
        <v>232</v>
      </c>
      <c r="X15" s="83" t="s">
        <v>232</v>
      </c>
      <c r="Y15" s="83" t="s">
        <v>232</v>
      </c>
      <c r="Z15" s="83" t="s">
        <v>232</v>
      </c>
      <c r="AA15" s="83" t="s">
        <v>232</v>
      </c>
      <c r="AB15" s="83" t="s">
        <v>232</v>
      </c>
      <c r="AC15" s="83" t="s">
        <v>232</v>
      </c>
      <c r="AD15" s="83" t="s">
        <v>232</v>
      </c>
      <c r="AE15" s="83" t="s">
        <v>232</v>
      </c>
      <c r="AF15" s="62">
        <f>AF16</f>
        <v>1.3758922000995286</v>
      </c>
      <c r="AG15" s="81" t="s">
        <v>232</v>
      </c>
    </row>
    <row r="16" spans="1:1023" ht="15.75" x14ac:dyDescent="0.25">
      <c r="A16" s="8"/>
      <c r="B16" s="9" t="s">
        <v>311</v>
      </c>
      <c r="C16" s="9"/>
      <c r="D16" s="83" t="s">
        <v>232</v>
      </c>
      <c r="E16" s="83" t="s">
        <v>232</v>
      </c>
      <c r="F16" s="83" t="s">
        <v>232</v>
      </c>
      <c r="G16" s="83" t="s">
        <v>232</v>
      </c>
      <c r="H16" s="83" t="s">
        <v>232</v>
      </c>
      <c r="I16" s="83" t="s">
        <v>232</v>
      </c>
      <c r="J16" s="83" t="s">
        <v>232</v>
      </c>
      <c r="K16" s="83" t="s">
        <v>232</v>
      </c>
      <c r="L16" s="83" t="s">
        <v>232</v>
      </c>
      <c r="M16" s="83" t="s">
        <v>232</v>
      </c>
      <c r="N16" s="83" t="s">
        <v>232</v>
      </c>
      <c r="O16" s="83" t="s">
        <v>232</v>
      </c>
      <c r="P16" s="83" t="s">
        <v>232</v>
      </c>
      <c r="Q16" s="83" t="s">
        <v>232</v>
      </c>
      <c r="R16" s="83" t="s">
        <v>232</v>
      </c>
      <c r="S16" s="83" t="s">
        <v>232</v>
      </c>
      <c r="T16" s="83" t="s">
        <v>232</v>
      </c>
      <c r="U16" s="83" t="s">
        <v>232</v>
      </c>
      <c r="V16" s="107">
        <v>0.15</v>
      </c>
      <c r="W16" s="83" t="s">
        <v>232</v>
      </c>
      <c r="X16" s="83" t="s">
        <v>232</v>
      </c>
      <c r="Y16" s="83" t="s">
        <v>232</v>
      </c>
      <c r="Z16" s="83" t="s">
        <v>232</v>
      </c>
      <c r="AA16" s="83" t="s">
        <v>232</v>
      </c>
      <c r="AB16" s="83" t="s">
        <v>232</v>
      </c>
      <c r="AC16" s="83" t="s">
        <v>232</v>
      </c>
      <c r="AD16" s="83" t="s">
        <v>232</v>
      </c>
      <c r="AE16" s="83" t="s">
        <v>232</v>
      </c>
      <c r="AF16" s="62">
        <f>AF17</f>
        <v>1.3758922000995286</v>
      </c>
      <c r="AG16" s="81" t="s">
        <v>232</v>
      </c>
    </row>
    <row r="17" spans="1:33" ht="31.5" x14ac:dyDescent="0.25">
      <c r="A17" s="8"/>
      <c r="B17" s="92" t="s">
        <v>374</v>
      </c>
      <c r="C17" s="96" t="s">
        <v>312</v>
      </c>
      <c r="D17" s="83" t="s">
        <v>232</v>
      </c>
      <c r="E17" s="83" t="s">
        <v>232</v>
      </c>
      <c r="F17" s="83" t="s">
        <v>232</v>
      </c>
      <c r="G17" s="83" t="s">
        <v>232</v>
      </c>
      <c r="H17" s="83" t="s">
        <v>232</v>
      </c>
      <c r="I17" s="83" t="s">
        <v>232</v>
      </c>
      <c r="J17" s="83" t="s">
        <v>232</v>
      </c>
      <c r="K17" s="83" t="s">
        <v>232</v>
      </c>
      <c r="L17" s="83" t="s">
        <v>232</v>
      </c>
      <c r="M17" s="83" t="s">
        <v>232</v>
      </c>
      <c r="N17" s="83" t="s">
        <v>232</v>
      </c>
      <c r="O17" s="83" t="s">
        <v>232</v>
      </c>
      <c r="P17" s="83" t="s">
        <v>232</v>
      </c>
      <c r="Q17" s="83" t="s">
        <v>232</v>
      </c>
      <c r="R17" s="83" t="s">
        <v>232</v>
      </c>
      <c r="S17" s="83" t="s">
        <v>232</v>
      </c>
      <c r="T17" s="83" t="s">
        <v>232</v>
      </c>
      <c r="U17" s="83" t="s">
        <v>232</v>
      </c>
      <c r="V17" s="107">
        <v>0.15</v>
      </c>
      <c r="W17" s="83" t="s">
        <v>232</v>
      </c>
      <c r="X17" s="83" t="s">
        <v>232</v>
      </c>
      <c r="Y17" s="83" t="s">
        <v>232</v>
      </c>
      <c r="Z17" s="83" t="s">
        <v>232</v>
      </c>
      <c r="AA17" s="83" t="s">
        <v>232</v>
      </c>
      <c r="AB17" s="83" t="s">
        <v>232</v>
      </c>
      <c r="AC17" s="83" t="s">
        <v>232</v>
      </c>
      <c r="AD17" s="83" t="s">
        <v>232</v>
      </c>
      <c r="AE17" s="83" t="s">
        <v>232</v>
      </c>
      <c r="AF17" s="62">
        <f>'Раздел № 2'!AE25</f>
        <v>1.3758922000995286</v>
      </c>
      <c r="AG17" s="81" t="s">
        <v>232</v>
      </c>
    </row>
    <row r="18" spans="1:33" ht="15.75" hidden="1" outlineLevel="1" x14ac:dyDescent="0.25">
      <c r="A18" s="8"/>
      <c r="B18" s="92"/>
      <c r="C18" s="9"/>
      <c r="D18" s="83"/>
      <c r="E18" s="83"/>
      <c r="F18" s="83"/>
      <c r="G18" s="83"/>
      <c r="H18" s="83"/>
      <c r="I18" s="83"/>
      <c r="J18" s="63"/>
      <c r="K18" s="60"/>
      <c r="L18" s="60"/>
      <c r="M18" s="60"/>
      <c r="N18" s="60"/>
      <c r="O18" s="60"/>
      <c r="P18" s="60"/>
      <c r="Q18" s="60"/>
      <c r="R18" s="86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7"/>
      <c r="AG18" s="81"/>
    </row>
    <row r="19" spans="1:33" ht="15.75" hidden="1" outlineLevel="1" x14ac:dyDescent="0.25">
      <c r="A19" s="8"/>
      <c r="B19" s="92"/>
      <c r="C19" s="9"/>
      <c r="D19" s="83"/>
      <c r="E19" s="83"/>
      <c r="F19" s="83"/>
      <c r="G19" s="83"/>
      <c r="H19" s="83"/>
      <c r="I19" s="83"/>
      <c r="J19" s="63"/>
      <c r="K19" s="60"/>
      <c r="L19" s="60"/>
      <c r="M19" s="60"/>
      <c r="N19" s="60"/>
      <c r="O19" s="60"/>
      <c r="P19" s="60"/>
      <c r="Q19" s="60"/>
      <c r="R19" s="86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7"/>
      <c r="AG19" s="81"/>
    </row>
    <row r="20" spans="1:33" ht="15.75" hidden="1" outlineLevel="1" x14ac:dyDescent="0.25">
      <c r="A20" s="8"/>
      <c r="B20" s="9"/>
      <c r="C20" s="9"/>
      <c r="D20" s="83"/>
      <c r="E20" s="83"/>
      <c r="F20" s="83"/>
      <c r="G20" s="83"/>
      <c r="H20" s="83"/>
      <c r="I20" s="83"/>
      <c r="J20" s="84"/>
      <c r="K20" s="60"/>
      <c r="L20" s="60"/>
      <c r="M20" s="60"/>
      <c r="N20" s="60"/>
      <c r="O20" s="60"/>
      <c r="P20" s="60"/>
      <c r="Q20" s="60"/>
      <c r="R20" s="63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7"/>
      <c r="AG20" s="81"/>
    </row>
    <row r="21" spans="1:33" ht="15.75" hidden="1" outlineLevel="1" x14ac:dyDescent="0.25">
      <c r="A21" s="8"/>
      <c r="B21" s="9"/>
      <c r="C21" s="9"/>
      <c r="D21" s="83"/>
      <c r="E21" s="83"/>
      <c r="F21" s="83"/>
      <c r="G21" s="83"/>
      <c r="H21" s="83"/>
      <c r="I21" s="83"/>
      <c r="J21" s="84"/>
      <c r="K21" s="60"/>
      <c r="L21" s="60"/>
      <c r="M21" s="60"/>
      <c r="N21" s="60"/>
      <c r="O21" s="60"/>
      <c r="P21" s="60"/>
      <c r="Q21" s="60"/>
      <c r="R21" s="63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7"/>
      <c r="AG21" s="81"/>
    </row>
    <row r="22" spans="1:33" ht="15.75" hidden="1" outlineLevel="1" x14ac:dyDescent="0.25">
      <c r="A22" s="8"/>
      <c r="B22" s="92"/>
      <c r="C22" s="9"/>
      <c r="D22" s="83"/>
      <c r="E22" s="83"/>
      <c r="F22" s="83"/>
      <c r="G22" s="83"/>
      <c r="H22" s="83"/>
      <c r="I22" s="83"/>
      <c r="J22" s="84"/>
      <c r="K22" s="60"/>
      <c r="L22" s="60"/>
      <c r="M22" s="60"/>
      <c r="N22" s="60"/>
      <c r="O22" s="60"/>
      <c r="P22" s="60"/>
      <c r="Q22" s="60"/>
      <c r="R22" s="63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7"/>
      <c r="AG22" s="81"/>
    </row>
    <row r="23" spans="1:33" ht="15.75" hidden="1" outlineLevel="1" x14ac:dyDescent="0.25">
      <c r="A23" s="8"/>
      <c r="B23" s="9"/>
      <c r="C23" s="9"/>
      <c r="D23" s="83"/>
      <c r="E23" s="83"/>
      <c r="F23" s="83"/>
      <c r="G23" s="83"/>
      <c r="H23" s="83"/>
      <c r="I23" s="83"/>
      <c r="J23" s="60"/>
      <c r="K23" s="60"/>
      <c r="L23" s="60"/>
      <c r="M23" s="60"/>
      <c r="N23" s="60"/>
      <c r="O23" s="60"/>
      <c r="P23" s="60"/>
      <c r="Q23" s="60"/>
      <c r="R23" s="63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7"/>
      <c r="AG23" s="81"/>
    </row>
    <row r="24" spans="1:33" ht="15.75" hidden="1" outlineLevel="1" x14ac:dyDescent="0.25">
      <c r="A24" s="8"/>
      <c r="B24" s="51"/>
      <c r="C24" s="8"/>
      <c r="D24" s="83"/>
      <c r="E24" s="83"/>
      <c r="F24" s="83"/>
      <c r="G24" s="83"/>
      <c r="H24" s="83"/>
      <c r="I24" s="83"/>
      <c r="J24" s="60"/>
      <c r="K24" s="60"/>
      <c r="L24" s="60"/>
      <c r="M24" s="60"/>
      <c r="N24" s="60"/>
      <c r="O24" s="60"/>
      <c r="P24" s="60"/>
      <c r="Q24" s="60"/>
      <c r="R24" s="63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7"/>
      <c r="AG24" s="81"/>
    </row>
    <row r="25" spans="1:33" ht="15.75" collapsed="1" x14ac:dyDescent="0.25">
      <c r="A25" s="8" t="s">
        <v>54</v>
      </c>
      <c r="B25" s="8" t="s">
        <v>55</v>
      </c>
      <c r="C25" s="8" t="s">
        <v>232</v>
      </c>
      <c r="D25" s="83" t="s">
        <v>232</v>
      </c>
      <c r="E25" s="83" t="s">
        <v>232</v>
      </c>
      <c r="F25" s="83" t="s">
        <v>232</v>
      </c>
      <c r="G25" s="83" t="s">
        <v>232</v>
      </c>
      <c r="H25" s="83" t="s">
        <v>232</v>
      </c>
      <c r="I25" s="83" t="s">
        <v>232</v>
      </c>
      <c r="J25" s="63" t="s">
        <v>232</v>
      </c>
      <c r="K25" s="60" t="s">
        <v>232</v>
      </c>
      <c r="L25" s="60" t="s">
        <v>232</v>
      </c>
      <c r="M25" s="60" t="s">
        <v>232</v>
      </c>
      <c r="N25" s="60" t="s">
        <v>232</v>
      </c>
      <c r="O25" s="60" t="s">
        <v>232</v>
      </c>
      <c r="P25" s="60" t="s">
        <v>232</v>
      </c>
      <c r="Q25" s="60" t="s">
        <v>232</v>
      </c>
      <c r="R25" s="63" t="s">
        <v>232</v>
      </c>
      <c r="S25" s="60" t="s">
        <v>232</v>
      </c>
      <c r="T25" s="60" t="s">
        <v>232</v>
      </c>
      <c r="U25" s="60" t="s">
        <v>232</v>
      </c>
      <c r="V25" s="60" t="s">
        <v>232</v>
      </c>
      <c r="W25" s="60" t="s">
        <v>232</v>
      </c>
      <c r="X25" s="60" t="s">
        <v>232</v>
      </c>
      <c r="Y25" s="60" t="s">
        <v>232</v>
      </c>
      <c r="Z25" s="60" t="s">
        <v>232</v>
      </c>
      <c r="AA25" s="60" t="s">
        <v>232</v>
      </c>
      <c r="AB25" s="60" t="s">
        <v>232</v>
      </c>
      <c r="AC25" s="60" t="s">
        <v>232</v>
      </c>
      <c r="AD25" s="60" t="s">
        <v>232</v>
      </c>
      <c r="AE25" s="60" t="s">
        <v>232</v>
      </c>
      <c r="AF25" s="67">
        <f>AF26+AF27</f>
        <v>0</v>
      </c>
      <c r="AG25" s="81" t="s">
        <v>232</v>
      </c>
    </row>
    <row r="26" spans="1:33" ht="15.75" x14ac:dyDescent="0.25">
      <c r="A26" s="8" t="s">
        <v>60</v>
      </c>
      <c r="B26" s="92" t="s">
        <v>313</v>
      </c>
      <c r="C26" s="96" t="s">
        <v>314</v>
      </c>
      <c r="D26" s="83" t="s">
        <v>232</v>
      </c>
      <c r="E26" s="83" t="s">
        <v>232</v>
      </c>
      <c r="F26" s="83" t="s">
        <v>232</v>
      </c>
      <c r="G26" s="83" t="s">
        <v>232</v>
      </c>
      <c r="H26" s="83" t="s">
        <v>232</v>
      </c>
      <c r="I26" s="83" t="s">
        <v>232</v>
      </c>
      <c r="J26" s="63" t="s">
        <v>232</v>
      </c>
      <c r="K26" s="60" t="s">
        <v>232</v>
      </c>
      <c r="L26" s="60" t="s">
        <v>232</v>
      </c>
      <c r="M26" s="60" t="s">
        <v>232</v>
      </c>
      <c r="N26" s="60" t="s">
        <v>232</v>
      </c>
      <c r="O26" s="60" t="s">
        <v>232</v>
      </c>
      <c r="P26" s="60" t="s">
        <v>232</v>
      </c>
      <c r="Q26" s="60" t="s">
        <v>232</v>
      </c>
      <c r="R26" s="63" t="s">
        <v>232</v>
      </c>
      <c r="S26" s="60" t="s">
        <v>232</v>
      </c>
      <c r="T26" s="60" t="s">
        <v>232</v>
      </c>
      <c r="U26" s="60" t="s">
        <v>232</v>
      </c>
      <c r="V26" s="60" t="s">
        <v>232</v>
      </c>
      <c r="W26" s="60" t="s">
        <v>232</v>
      </c>
      <c r="X26" s="60" t="s">
        <v>232</v>
      </c>
      <c r="Y26" s="60" t="s">
        <v>232</v>
      </c>
      <c r="Z26" s="60" t="s">
        <v>232</v>
      </c>
      <c r="AA26" s="60" t="s">
        <v>232</v>
      </c>
      <c r="AB26" s="60" t="s">
        <v>232</v>
      </c>
      <c r="AC26" s="60" t="s">
        <v>232</v>
      </c>
      <c r="AD26" s="60" t="s">
        <v>232</v>
      </c>
      <c r="AE26" s="60" t="s">
        <v>232</v>
      </c>
      <c r="AF26" s="67">
        <v>0</v>
      </c>
      <c r="AG26" s="81" t="s">
        <v>232</v>
      </c>
    </row>
    <row r="27" spans="1:33" ht="15.75" x14ac:dyDescent="0.25">
      <c r="A27" s="8" t="s">
        <v>61</v>
      </c>
      <c r="B27" s="92" t="s">
        <v>315</v>
      </c>
      <c r="C27" s="96" t="s">
        <v>316</v>
      </c>
      <c r="D27" s="60" t="s">
        <v>232</v>
      </c>
      <c r="E27" s="60" t="s">
        <v>232</v>
      </c>
      <c r="F27" s="60" t="s">
        <v>232</v>
      </c>
      <c r="G27" s="60" t="s">
        <v>232</v>
      </c>
      <c r="H27" s="60" t="s">
        <v>232</v>
      </c>
      <c r="I27" s="60" t="s">
        <v>232</v>
      </c>
      <c r="J27" s="60" t="s">
        <v>232</v>
      </c>
      <c r="K27" s="60" t="s">
        <v>232</v>
      </c>
      <c r="L27" s="60" t="s">
        <v>232</v>
      </c>
      <c r="M27" s="60" t="s">
        <v>232</v>
      </c>
      <c r="N27" s="60" t="s">
        <v>232</v>
      </c>
      <c r="O27" s="60" t="s">
        <v>232</v>
      </c>
      <c r="P27" s="60" t="s">
        <v>232</v>
      </c>
      <c r="Q27" s="60" t="s">
        <v>232</v>
      </c>
      <c r="R27" s="60" t="s">
        <v>232</v>
      </c>
      <c r="S27" s="60" t="s">
        <v>232</v>
      </c>
      <c r="T27" s="60" t="s">
        <v>232</v>
      </c>
      <c r="U27" s="60" t="s">
        <v>232</v>
      </c>
      <c r="V27" s="60" t="s">
        <v>232</v>
      </c>
      <c r="W27" s="60" t="s">
        <v>232</v>
      </c>
      <c r="X27" s="60" t="s">
        <v>232</v>
      </c>
      <c r="Y27" s="60" t="s">
        <v>232</v>
      </c>
      <c r="Z27" s="60" t="s">
        <v>232</v>
      </c>
      <c r="AA27" s="60" t="s">
        <v>232</v>
      </c>
      <c r="AB27" s="60" t="s">
        <v>232</v>
      </c>
      <c r="AC27" s="60" t="s">
        <v>232</v>
      </c>
      <c r="AD27" s="60" t="s">
        <v>232</v>
      </c>
      <c r="AE27" s="60" t="s">
        <v>232</v>
      </c>
      <c r="AF27" s="67">
        <v>0</v>
      </c>
      <c r="AG27" s="60" t="s">
        <v>232</v>
      </c>
    </row>
  </sheetData>
  <mergeCells count="13">
    <mergeCell ref="Z10:AA10"/>
    <mergeCell ref="AB10:AD10"/>
    <mergeCell ref="AE10:AF10"/>
    <mergeCell ref="A5:N5"/>
    <mergeCell ref="A6:N6"/>
    <mergeCell ref="A7:N7"/>
    <mergeCell ref="A9:A11"/>
    <mergeCell ref="B9:B11"/>
    <mergeCell ref="C9:C11"/>
    <mergeCell ref="D9:AG9"/>
    <mergeCell ref="D10:M10"/>
    <mergeCell ref="N10:V10"/>
    <mergeCell ref="W10:Y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Q35"/>
  <sheetViews>
    <sheetView topLeftCell="A7" zoomScale="70" zoomScaleNormal="70" workbookViewId="0">
      <selection activeCell="G21" sqref="G21"/>
    </sheetView>
  </sheetViews>
  <sheetFormatPr defaultRowHeight="15" outlineLevelRow="1" x14ac:dyDescent="0.25"/>
  <cols>
    <col min="1" max="1" width="12" style="57" customWidth="1"/>
    <col min="2" max="2" width="93.42578125" style="57" customWidth="1"/>
    <col min="3" max="3" width="17.85546875" style="57" customWidth="1"/>
    <col min="4" max="4" width="29.85546875" style="57" customWidth="1"/>
    <col min="5" max="5" width="18.42578125" style="57" customWidth="1"/>
    <col min="6" max="6" width="9.5703125" style="57" bestFit="1" customWidth="1"/>
    <col min="7" max="10" width="9.28515625" style="57" bestFit="1" customWidth="1"/>
    <col min="11" max="11" width="9.140625" style="57"/>
    <col min="12" max="12" width="20" style="57" customWidth="1"/>
    <col min="13" max="18" width="9.140625" style="57"/>
    <col min="19" max="19" width="20" style="57" customWidth="1"/>
    <col min="20" max="20" width="12.42578125" style="57" customWidth="1"/>
    <col min="21" max="21" width="10" style="57" bestFit="1" customWidth="1"/>
    <col min="22" max="23" width="9.140625" style="57"/>
    <col min="24" max="24" width="10" style="57" bestFit="1" customWidth="1"/>
    <col min="25" max="25" width="9.140625" style="57"/>
    <col min="26" max="26" width="12" style="57" customWidth="1"/>
    <col min="27" max="28" width="10" style="57" bestFit="1" customWidth="1"/>
    <col min="29" max="30" width="9.140625" style="57"/>
    <col min="31" max="31" width="10" style="57" bestFit="1" customWidth="1"/>
    <col min="32" max="32" width="9.140625" style="57"/>
    <col min="33" max="33" width="12" style="57" customWidth="1"/>
    <col min="34" max="39" width="9.140625" style="57"/>
    <col min="40" max="40" width="18.140625" style="57" customWidth="1"/>
    <col min="41" max="41" width="11" style="57" customWidth="1"/>
    <col min="42" max="42" width="10" style="57" bestFit="1" customWidth="1"/>
    <col min="43" max="44" width="9.28515625" style="57" bestFit="1" customWidth="1"/>
    <col min="45" max="45" width="10" style="57" bestFit="1" customWidth="1"/>
    <col min="46" max="46" width="10.5703125" style="57" customWidth="1"/>
    <col min="47" max="16384" width="9.140625" style="57"/>
  </cols>
  <sheetData>
    <row r="1" spans="1:242 1031:1031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2"/>
      <c r="AO1" s="2"/>
      <c r="AP1" s="2"/>
      <c r="AQ1" s="2"/>
      <c r="AR1" s="2"/>
      <c r="AS1" s="2"/>
      <c r="AT1" s="53" t="s">
        <v>246</v>
      </c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AMQ1" s="2"/>
    </row>
    <row r="2" spans="1:242 1031:1031" ht="20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2"/>
      <c r="AO2" s="2"/>
      <c r="AP2" s="2"/>
      <c r="AQ2" s="2"/>
      <c r="AR2" s="2"/>
      <c r="AS2" s="2"/>
      <c r="AT2" s="53" t="s">
        <v>298</v>
      </c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AMQ2" s="2"/>
    </row>
    <row r="3" spans="1:242 1031:1031" ht="20.2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3"/>
      <c r="P3" s="3"/>
      <c r="Q3" s="3"/>
      <c r="R3" s="3"/>
      <c r="S3" s="2"/>
      <c r="T3" s="3"/>
      <c r="U3" s="3"/>
      <c r="V3" s="3"/>
      <c r="W3" s="3"/>
      <c r="X3" s="3"/>
      <c r="Y3" s="3"/>
      <c r="Z3" s="2"/>
      <c r="AA3" s="3"/>
      <c r="AB3" s="3"/>
      <c r="AC3" s="3"/>
      <c r="AD3" s="3"/>
      <c r="AE3" s="3"/>
      <c r="AF3" s="3"/>
      <c r="AG3" s="2"/>
      <c r="AH3" s="3"/>
      <c r="AI3" s="3"/>
      <c r="AJ3" s="3"/>
      <c r="AK3" s="3"/>
      <c r="AL3" s="3"/>
      <c r="AM3" s="3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AMQ3" s="2"/>
    </row>
    <row r="4" spans="1:242 1031:1031" ht="20.25" customHeight="1" x14ac:dyDescent="0.3">
      <c r="A4" s="1"/>
      <c r="B4" s="124" t="s">
        <v>157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AMQ4" s="2"/>
    </row>
    <row r="5" spans="1:242 1031:1031" ht="11.25" customHeight="1" x14ac:dyDescent="0.3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AMQ5" s="2"/>
    </row>
    <row r="6" spans="1:242 1031:1031" ht="18" customHeight="1" x14ac:dyDescent="0.3">
      <c r="A6" s="131" t="s">
        <v>110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AMQ6" s="2"/>
    </row>
    <row r="7" spans="1:242 1031:1031" ht="20.25" x14ac:dyDescent="0.3">
      <c r="A7" s="124" t="s">
        <v>62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AMQ7" s="2"/>
    </row>
    <row r="9" spans="1:242 1031:1031" ht="42.75" customHeight="1" x14ac:dyDescent="0.25">
      <c r="A9" s="135" t="s">
        <v>4</v>
      </c>
      <c r="B9" s="135" t="s">
        <v>93</v>
      </c>
      <c r="C9" s="135" t="s">
        <v>68</v>
      </c>
      <c r="D9" s="135" t="s">
        <v>98</v>
      </c>
      <c r="E9" s="135" t="s">
        <v>99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</row>
    <row r="10" spans="1:242 1031:1031" ht="15.75" customHeight="1" x14ac:dyDescent="0.25">
      <c r="A10" s="135"/>
      <c r="B10" s="135"/>
      <c r="C10" s="135"/>
      <c r="D10" s="135"/>
      <c r="E10" s="135" t="s">
        <v>337</v>
      </c>
      <c r="F10" s="135"/>
      <c r="G10" s="135"/>
      <c r="H10" s="135"/>
      <c r="I10" s="135"/>
      <c r="J10" s="135"/>
      <c r="K10" s="135"/>
      <c r="L10" s="135" t="s">
        <v>338</v>
      </c>
      <c r="M10" s="135"/>
      <c r="N10" s="135"/>
      <c r="O10" s="135"/>
      <c r="P10" s="135"/>
      <c r="Q10" s="135"/>
      <c r="R10" s="135"/>
      <c r="S10" s="135" t="s">
        <v>339</v>
      </c>
      <c r="T10" s="135"/>
      <c r="U10" s="135"/>
      <c r="V10" s="135"/>
      <c r="W10" s="135"/>
      <c r="X10" s="135"/>
      <c r="Y10" s="135"/>
      <c r="Z10" s="135" t="s">
        <v>340</v>
      </c>
      <c r="AA10" s="135"/>
      <c r="AB10" s="135"/>
      <c r="AC10" s="135"/>
      <c r="AD10" s="135"/>
      <c r="AE10" s="135"/>
      <c r="AF10" s="135"/>
      <c r="AG10" s="135" t="s">
        <v>341</v>
      </c>
      <c r="AH10" s="135"/>
      <c r="AI10" s="135"/>
      <c r="AJ10" s="135"/>
      <c r="AK10" s="135"/>
      <c r="AL10" s="135"/>
      <c r="AM10" s="135"/>
      <c r="AN10" s="135" t="s">
        <v>100</v>
      </c>
      <c r="AO10" s="135"/>
      <c r="AP10" s="135"/>
      <c r="AQ10" s="135"/>
      <c r="AR10" s="135"/>
      <c r="AS10" s="135"/>
      <c r="AT10" s="135"/>
    </row>
    <row r="11" spans="1:242 1031:1031" ht="15.75" customHeight="1" x14ac:dyDescent="0.25">
      <c r="A11" s="135"/>
      <c r="B11" s="135"/>
      <c r="C11" s="135"/>
      <c r="D11" s="135"/>
      <c r="E11" s="135" t="s">
        <v>101</v>
      </c>
      <c r="F11" s="135"/>
      <c r="G11" s="135"/>
      <c r="H11" s="135"/>
      <c r="I11" s="135"/>
      <c r="J11" s="135"/>
      <c r="K11" s="135"/>
      <c r="L11" s="135" t="s">
        <v>101</v>
      </c>
      <c r="M11" s="135"/>
      <c r="N11" s="135"/>
      <c r="O11" s="135"/>
      <c r="P11" s="135"/>
      <c r="Q11" s="135"/>
      <c r="R11" s="135"/>
      <c r="S11" s="135" t="s">
        <v>101</v>
      </c>
      <c r="T11" s="135"/>
      <c r="U11" s="135"/>
      <c r="V11" s="135"/>
      <c r="W11" s="135"/>
      <c r="X11" s="135"/>
      <c r="Y11" s="135"/>
      <c r="Z11" s="135" t="s">
        <v>101</v>
      </c>
      <c r="AA11" s="135"/>
      <c r="AB11" s="135"/>
      <c r="AC11" s="135"/>
      <c r="AD11" s="135"/>
      <c r="AE11" s="135"/>
      <c r="AF11" s="135"/>
      <c r="AG11" s="135" t="s">
        <v>101</v>
      </c>
      <c r="AH11" s="135"/>
      <c r="AI11" s="135"/>
      <c r="AJ11" s="135"/>
      <c r="AK11" s="135"/>
      <c r="AL11" s="135"/>
      <c r="AM11" s="135"/>
      <c r="AN11" s="135" t="s">
        <v>13</v>
      </c>
      <c r="AO11" s="135"/>
      <c r="AP11" s="135"/>
      <c r="AQ11" s="135"/>
      <c r="AR11" s="135"/>
      <c r="AS11" s="135"/>
      <c r="AT11" s="135"/>
    </row>
    <row r="12" spans="1:242 1031:1031" ht="40.5" customHeight="1" x14ac:dyDescent="0.25">
      <c r="A12" s="135"/>
      <c r="B12" s="135"/>
      <c r="C12" s="135"/>
      <c r="D12" s="135" t="s">
        <v>13</v>
      </c>
      <c r="E12" s="58" t="s">
        <v>102</v>
      </c>
      <c r="F12" s="135" t="s">
        <v>103</v>
      </c>
      <c r="G12" s="135"/>
      <c r="H12" s="135"/>
      <c r="I12" s="135"/>
      <c r="J12" s="135"/>
      <c r="K12" s="135"/>
      <c r="L12" s="58" t="s">
        <v>102</v>
      </c>
      <c r="M12" s="135" t="s">
        <v>103</v>
      </c>
      <c r="N12" s="135"/>
      <c r="O12" s="135"/>
      <c r="P12" s="135"/>
      <c r="Q12" s="135"/>
      <c r="R12" s="135"/>
      <c r="S12" s="93" t="s">
        <v>102</v>
      </c>
      <c r="T12" s="135" t="s">
        <v>103</v>
      </c>
      <c r="U12" s="135"/>
      <c r="V12" s="135"/>
      <c r="W12" s="135"/>
      <c r="X12" s="135"/>
      <c r="Y12" s="135"/>
      <c r="Z12" s="93" t="s">
        <v>102</v>
      </c>
      <c r="AA12" s="135" t="s">
        <v>103</v>
      </c>
      <c r="AB12" s="135"/>
      <c r="AC12" s="135"/>
      <c r="AD12" s="135"/>
      <c r="AE12" s="135"/>
      <c r="AF12" s="135"/>
      <c r="AG12" s="93" t="s">
        <v>102</v>
      </c>
      <c r="AH12" s="135" t="s">
        <v>103</v>
      </c>
      <c r="AI12" s="135"/>
      <c r="AJ12" s="135"/>
      <c r="AK12" s="135"/>
      <c r="AL12" s="135"/>
      <c r="AM12" s="135"/>
      <c r="AN12" s="58" t="s">
        <v>102</v>
      </c>
      <c r="AO12" s="135" t="s">
        <v>103</v>
      </c>
      <c r="AP12" s="135"/>
      <c r="AQ12" s="135"/>
      <c r="AR12" s="135"/>
      <c r="AS12" s="135"/>
      <c r="AT12" s="135"/>
    </row>
    <row r="13" spans="1:242 1031:1031" ht="60" x14ac:dyDescent="0.25">
      <c r="A13" s="135"/>
      <c r="B13" s="135"/>
      <c r="C13" s="135"/>
      <c r="D13" s="135"/>
      <c r="E13" s="58" t="s">
        <v>104</v>
      </c>
      <c r="F13" s="58" t="s">
        <v>104</v>
      </c>
      <c r="G13" s="58" t="s">
        <v>105</v>
      </c>
      <c r="H13" s="58" t="s">
        <v>106</v>
      </c>
      <c r="I13" s="58" t="s">
        <v>107</v>
      </c>
      <c r="J13" s="58" t="s">
        <v>108</v>
      </c>
      <c r="K13" s="58" t="s">
        <v>109</v>
      </c>
      <c r="L13" s="58" t="s">
        <v>104</v>
      </c>
      <c r="M13" s="58" t="s">
        <v>104</v>
      </c>
      <c r="N13" s="58" t="s">
        <v>105</v>
      </c>
      <c r="O13" s="58" t="s">
        <v>106</v>
      </c>
      <c r="P13" s="58" t="s">
        <v>107</v>
      </c>
      <c r="Q13" s="58" t="s">
        <v>108</v>
      </c>
      <c r="R13" s="58" t="s">
        <v>109</v>
      </c>
      <c r="S13" s="93" t="s">
        <v>104</v>
      </c>
      <c r="T13" s="93" t="s">
        <v>104</v>
      </c>
      <c r="U13" s="93" t="s">
        <v>105</v>
      </c>
      <c r="V13" s="93" t="s">
        <v>106</v>
      </c>
      <c r="W13" s="93" t="s">
        <v>107</v>
      </c>
      <c r="X13" s="93" t="s">
        <v>108</v>
      </c>
      <c r="Y13" s="93" t="s">
        <v>109</v>
      </c>
      <c r="Z13" s="93" t="s">
        <v>104</v>
      </c>
      <c r="AA13" s="93" t="s">
        <v>104</v>
      </c>
      <c r="AB13" s="93" t="s">
        <v>105</v>
      </c>
      <c r="AC13" s="93" t="s">
        <v>106</v>
      </c>
      <c r="AD13" s="93" t="s">
        <v>107</v>
      </c>
      <c r="AE13" s="93" t="s">
        <v>108</v>
      </c>
      <c r="AF13" s="93" t="s">
        <v>109</v>
      </c>
      <c r="AG13" s="93" t="s">
        <v>104</v>
      </c>
      <c r="AH13" s="93" t="s">
        <v>104</v>
      </c>
      <c r="AI13" s="93" t="s">
        <v>105</v>
      </c>
      <c r="AJ13" s="93" t="s">
        <v>106</v>
      </c>
      <c r="AK13" s="93" t="s">
        <v>107</v>
      </c>
      <c r="AL13" s="93" t="s">
        <v>108</v>
      </c>
      <c r="AM13" s="93" t="s">
        <v>109</v>
      </c>
      <c r="AN13" s="58" t="s">
        <v>104</v>
      </c>
      <c r="AO13" s="58" t="s">
        <v>104</v>
      </c>
      <c r="AP13" s="58" t="s">
        <v>105</v>
      </c>
      <c r="AQ13" s="58" t="s">
        <v>106</v>
      </c>
      <c r="AR13" s="58" t="s">
        <v>107</v>
      </c>
      <c r="AS13" s="58" t="s">
        <v>108</v>
      </c>
      <c r="AT13" s="58" t="s">
        <v>109</v>
      </c>
    </row>
    <row r="14" spans="1:242 1031:1031" s="65" customFormat="1" x14ac:dyDescent="0.25">
      <c r="A14" s="59">
        <v>1</v>
      </c>
      <c r="B14" s="59">
        <v>2</v>
      </c>
      <c r="C14" s="59">
        <v>3</v>
      </c>
      <c r="D14" s="59">
        <v>4</v>
      </c>
      <c r="E14" s="59" t="s">
        <v>164</v>
      </c>
      <c r="F14" s="59" t="s">
        <v>165</v>
      </c>
      <c r="G14" s="59" t="s">
        <v>171</v>
      </c>
      <c r="H14" s="59" t="s">
        <v>172</v>
      </c>
      <c r="I14" s="59" t="s">
        <v>173</v>
      </c>
      <c r="J14" s="59" t="s">
        <v>174</v>
      </c>
      <c r="K14" s="59" t="s">
        <v>175</v>
      </c>
      <c r="L14" s="59" t="s">
        <v>166</v>
      </c>
      <c r="M14" s="59" t="s">
        <v>167</v>
      </c>
      <c r="N14" s="59" t="s">
        <v>176</v>
      </c>
      <c r="O14" s="59" t="s">
        <v>177</v>
      </c>
      <c r="P14" s="59" t="s">
        <v>178</v>
      </c>
      <c r="Q14" s="59" t="s">
        <v>179</v>
      </c>
      <c r="R14" s="59" t="s">
        <v>180</v>
      </c>
      <c r="S14" s="59" t="s">
        <v>166</v>
      </c>
      <c r="T14" s="59" t="s">
        <v>167</v>
      </c>
      <c r="U14" s="59" t="s">
        <v>176</v>
      </c>
      <c r="V14" s="59" t="s">
        <v>177</v>
      </c>
      <c r="W14" s="59" t="s">
        <v>178</v>
      </c>
      <c r="X14" s="59" t="s">
        <v>179</v>
      </c>
      <c r="Y14" s="59" t="s">
        <v>180</v>
      </c>
      <c r="Z14" s="59" t="s">
        <v>166</v>
      </c>
      <c r="AA14" s="59" t="s">
        <v>167</v>
      </c>
      <c r="AB14" s="59" t="s">
        <v>176</v>
      </c>
      <c r="AC14" s="59" t="s">
        <v>177</v>
      </c>
      <c r="AD14" s="59" t="s">
        <v>178</v>
      </c>
      <c r="AE14" s="59" t="s">
        <v>179</v>
      </c>
      <c r="AF14" s="59" t="s">
        <v>180</v>
      </c>
      <c r="AG14" s="59" t="s">
        <v>166</v>
      </c>
      <c r="AH14" s="59" t="s">
        <v>167</v>
      </c>
      <c r="AI14" s="59" t="s">
        <v>176</v>
      </c>
      <c r="AJ14" s="59" t="s">
        <v>177</v>
      </c>
      <c r="AK14" s="59" t="s">
        <v>178</v>
      </c>
      <c r="AL14" s="59" t="s">
        <v>179</v>
      </c>
      <c r="AM14" s="59" t="s">
        <v>180</v>
      </c>
      <c r="AN14" s="59" t="s">
        <v>168</v>
      </c>
      <c r="AO14" s="59" t="s">
        <v>169</v>
      </c>
      <c r="AP14" s="59" t="s">
        <v>181</v>
      </c>
      <c r="AQ14" s="59" t="s">
        <v>182</v>
      </c>
      <c r="AR14" s="59" t="s">
        <v>183</v>
      </c>
      <c r="AS14" s="59" t="s">
        <v>184</v>
      </c>
      <c r="AT14" s="59" t="s">
        <v>185</v>
      </c>
    </row>
    <row r="15" spans="1:242 1031:1031" ht="15.75" x14ac:dyDescent="0.25">
      <c r="A15" s="25"/>
      <c r="B15" s="46" t="s">
        <v>25</v>
      </c>
      <c r="C15" s="9" t="s">
        <v>26</v>
      </c>
      <c r="D15" s="66">
        <f>D16+D23+D33</f>
        <v>210.03100661170282</v>
      </c>
      <c r="E15" s="66">
        <f t="shared" ref="E15:F15" si="0">E16+E23+E33</f>
        <v>0</v>
      </c>
      <c r="F15" s="66">
        <f t="shared" si="0"/>
        <v>3.1905000000000001</v>
      </c>
      <c r="G15" s="66">
        <f>G16+G33</f>
        <v>0</v>
      </c>
      <c r="H15" s="66">
        <f>H16+H33</f>
        <v>0</v>
      </c>
      <c r="I15" s="66">
        <f>I16+I33</f>
        <v>0</v>
      </c>
      <c r="J15" s="66">
        <f>J16+J33</f>
        <v>0</v>
      </c>
      <c r="K15" s="63" t="s">
        <v>232</v>
      </c>
      <c r="L15" s="66">
        <f>L16+L33</f>
        <v>0</v>
      </c>
      <c r="M15" s="66">
        <f t="shared" ref="M15" si="1">M16+M23+M33</f>
        <v>8.032</v>
      </c>
      <c r="N15" s="66">
        <f>N16+N33</f>
        <v>0</v>
      </c>
      <c r="O15" s="66">
        <f>O16+O33</f>
        <v>0</v>
      </c>
      <c r="P15" s="66">
        <f>P16+P33</f>
        <v>0</v>
      </c>
      <c r="Q15" s="66">
        <f>Q16+Q33</f>
        <v>0</v>
      </c>
      <c r="R15" s="63" t="s">
        <v>232</v>
      </c>
      <c r="S15" s="66">
        <f>S16+S33</f>
        <v>0</v>
      </c>
      <c r="T15" s="66">
        <f t="shared" ref="T15" si="2">T16+T23+T33</f>
        <v>103.9647100053777</v>
      </c>
      <c r="U15" s="66">
        <f>U16+U33</f>
        <v>19.420000000000002</v>
      </c>
      <c r="V15" s="66">
        <f>V16+V33</f>
        <v>0</v>
      </c>
      <c r="W15" s="66">
        <f>W16+W33</f>
        <v>0</v>
      </c>
      <c r="X15" s="66">
        <f>X16+X33</f>
        <v>0</v>
      </c>
      <c r="Y15" s="63" t="s">
        <v>232</v>
      </c>
      <c r="Z15" s="66">
        <f>Z16+Z33</f>
        <v>0</v>
      </c>
      <c r="AA15" s="66">
        <f t="shared" ref="AA15" si="3">AA16+AA23+AA33</f>
        <v>93.467904406225614</v>
      </c>
      <c r="AB15" s="66">
        <f>AB16+AB33</f>
        <v>16</v>
      </c>
      <c r="AC15" s="66">
        <f>AC16+AC33</f>
        <v>0</v>
      </c>
      <c r="AD15" s="66">
        <f>AD16+AD33</f>
        <v>0</v>
      </c>
      <c r="AE15" s="66">
        <f>AE16+AE33</f>
        <v>0</v>
      </c>
      <c r="AF15" s="63" t="s">
        <v>232</v>
      </c>
      <c r="AG15" s="66">
        <f>AG16+AG33</f>
        <v>0</v>
      </c>
      <c r="AH15" s="66">
        <f t="shared" ref="AH15" si="4">AH16+AH23+AH33</f>
        <v>1.3758922000995286</v>
      </c>
      <c r="AI15" s="66">
        <f>AI16+AI33</f>
        <v>0</v>
      </c>
      <c r="AJ15" s="66">
        <f>AJ16+AJ33</f>
        <v>0</v>
      </c>
      <c r="AK15" s="66">
        <f>AK16+AK33</f>
        <v>0</v>
      </c>
      <c r="AL15" s="66">
        <f>AL16+AL33</f>
        <v>0</v>
      </c>
      <c r="AM15" s="63" t="s">
        <v>232</v>
      </c>
      <c r="AN15" s="67">
        <f>AN16+AN33</f>
        <v>0</v>
      </c>
      <c r="AO15" s="66">
        <f t="shared" ref="AO15" si="5">AO16+AO23+AO33</f>
        <v>210.03100661170282</v>
      </c>
      <c r="AP15" s="66">
        <f>AP16+AP33</f>
        <v>35.42</v>
      </c>
      <c r="AQ15" s="66">
        <f>AQ16+AQ33</f>
        <v>0</v>
      </c>
      <c r="AR15" s="66">
        <f>AR16+AR33</f>
        <v>0</v>
      </c>
      <c r="AS15" s="66">
        <f>AS16+AS33</f>
        <v>0</v>
      </c>
      <c r="AT15" s="63" t="s">
        <v>232</v>
      </c>
    </row>
    <row r="16" spans="1:242 1031:1031" ht="15.75" x14ac:dyDescent="0.25">
      <c r="A16" s="8" t="s">
        <v>27</v>
      </c>
      <c r="B16" s="9" t="s">
        <v>28</v>
      </c>
      <c r="C16" s="9" t="s">
        <v>26</v>
      </c>
      <c r="D16" s="66">
        <f>SUM(D17:D22)</f>
        <v>199</v>
      </c>
      <c r="E16" s="66">
        <f t="shared" ref="E16:F16" si="6">SUM(E17:E22)</f>
        <v>0</v>
      </c>
      <c r="F16" s="66">
        <f t="shared" si="6"/>
        <v>0</v>
      </c>
      <c r="G16" s="66">
        <f t="shared" ref="G16:AS16" si="7">G23+G28</f>
        <v>0</v>
      </c>
      <c r="H16" s="66">
        <f t="shared" si="7"/>
        <v>0</v>
      </c>
      <c r="I16" s="66">
        <f t="shared" si="7"/>
        <v>0</v>
      </c>
      <c r="J16" s="66">
        <f t="shared" si="7"/>
        <v>0</v>
      </c>
      <c r="K16" s="63" t="s">
        <v>232</v>
      </c>
      <c r="L16" s="66">
        <f t="shared" si="7"/>
        <v>0</v>
      </c>
      <c r="M16" s="66">
        <f t="shared" ref="M16" si="8">SUM(M17:M22)</f>
        <v>4.8</v>
      </c>
      <c r="N16" s="66">
        <f t="shared" si="7"/>
        <v>0</v>
      </c>
      <c r="O16" s="66">
        <f t="shared" si="7"/>
        <v>0</v>
      </c>
      <c r="P16" s="66">
        <f t="shared" si="7"/>
        <v>0</v>
      </c>
      <c r="Q16" s="66">
        <f t="shared" si="7"/>
        <v>0</v>
      </c>
      <c r="R16" s="63" t="s">
        <v>232</v>
      </c>
      <c r="S16" s="66">
        <f t="shared" ref="S16:X16" si="9">S23+S28</f>
        <v>0</v>
      </c>
      <c r="T16" s="66">
        <f t="shared" ref="T16:U16" si="10">SUM(T17:T22)</f>
        <v>102.05000000000001</v>
      </c>
      <c r="U16" s="66">
        <f t="shared" si="10"/>
        <v>19.420000000000002</v>
      </c>
      <c r="V16" s="66">
        <f t="shared" si="9"/>
        <v>0</v>
      </c>
      <c r="W16" s="66">
        <f t="shared" si="9"/>
        <v>0</v>
      </c>
      <c r="X16" s="66">
        <f t="shared" si="9"/>
        <v>0</v>
      </c>
      <c r="Y16" s="63" t="s">
        <v>232</v>
      </c>
      <c r="Z16" s="66">
        <f t="shared" ref="Z16:AE16" si="11">Z23+Z28</f>
        <v>0</v>
      </c>
      <c r="AA16" s="66">
        <f t="shared" ref="AA16:AB16" si="12">SUM(AA17:AA22)</f>
        <v>92.15</v>
      </c>
      <c r="AB16" s="66">
        <f t="shared" si="12"/>
        <v>16</v>
      </c>
      <c r="AC16" s="66">
        <f t="shared" si="11"/>
        <v>0</v>
      </c>
      <c r="AD16" s="66">
        <f t="shared" si="11"/>
        <v>0</v>
      </c>
      <c r="AE16" s="66">
        <f t="shared" si="11"/>
        <v>0</v>
      </c>
      <c r="AF16" s="63" t="s">
        <v>232</v>
      </c>
      <c r="AG16" s="66">
        <f t="shared" ref="AG16:AL16" si="13">AG23+AG28</f>
        <v>0</v>
      </c>
      <c r="AH16" s="66">
        <f t="shared" ref="AH16" si="14">SUM(AH17:AH22)</f>
        <v>0</v>
      </c>
      <c r="AI16" s="66">
        <f t="shared" si="13"/>
        <v>0</v>
      </c>
      <c r="AJ16" s="66">
        <f t="shared" si="13"/>
        <v>0</v>
      </c>
      <c r="AK16" s="66">
        <f t="shared" si="13"/>
        <v>0</v>
      </c>
      <c r="AL16" s="66">
        <f t="shared" si="13"/>
        <v>0</v>
      </c>
      <c r="AM16" s="63" t="s">
        <v>232</v>
      </c>
      <c r="AN16" s="67">
        <f t="shared" si="7"/>
        <v>0</v>
      </c>
      <c r="AO16" s="66">
        <f t="shared" ref="AO16:AP16" si="15">SUM(AO17:AO22)</f>
        <v>199</v>
      </c>
      <c r="AP16" s="66">
        <f t="shared" si="15"/>
        <v>35.42</v>
      </c>
      <c r="AQ16" s="66">
        <f t="shared" si="7"/>
        <v>0</v>
      </c>
      <c r="AR16" s="66">
        <f t="shared" si="7"/>
        <v>0</v>
      </c>
      <c r="AS16" s="66">
        <f t="shared" si="7"/>
        <v>0</v>
      </c>
      <c r="AT16" s="63" t="s">
        <v>232</v>
      </c>
    </row>
    <row r="17" spans="1:46" ht="15.75" x14ac:dyDescent="0.25">
      <c r="A17" s="8"/>
      <c r="B17" s="9" t="str">
        <f>'Раздел № 2'!B17</f>
        <v xml:space="preserve">Реконструкция ТП-9, ТП-10 </v>
      </c>
      <c r="C17" s="9" t="str">
        <f>'Раздел № 2'!C17</f>
        <v>L_0000000001</v>
      </c>
      <c r="D17" s="66">
        <f>'Раздел № 2'!G17</f>
        <v>3</v>
      </c>
      <c r="E17" s="66"/>
      <c r="F17" s="66"/>
      <c r="G17" s="66"/>
      <c r="H17" s="66"/>
      <c r="I17" s="66"/>
      <c r="J17" s="66"/>
      <c r="K17" s="63"/>
      <c r="L17" s="66"/>
      <c r="M17" s="66">
        <f>'Раздел № 2'!R17</f>
        <v>0</v>
      </c>
      <c r="N17" s="66"/>
      <c r="O17" s="66"/>
      <c r="P17" s="66"/>
      <c r="Q17" s="66"/>
      <c r="R17" s="63"/>
      <c r="S17" s="66"/>
      <c r="T17" s="66">
        <f>'Раздел № 2'!V17</f>
        <v>3</v>
      </c>
      <c r="U17" s="66">
        <v>2</v>
      </c>
      <c r="V17" s="66"/>
      <c r="W17" s="66"/>
      <c r="X17" s="66"/>
      <c r="Y17" s="63"/>
      <c r="Z17" s="66"/>
      <c r="AA17" s="66">
        <f>'Раздел № 2'!AA17</f>
        <v>0</v>
      </c>
      <c r="AB17" s="66"/>
      <c r="AC17" s="66"/>
      <c r="AD17" s="66"/>
      <c r="AE17" s="66"/>
      <c r="AF17" s="63"/>
      <c r="AG17" s="66"/>
      <c r="AH17" s="66"/>
      <c r="AI17" s="66"/>
      <c r="AJ17" s="66"/>
      <c r="AK17" s="66"/>
      <c r="AL17" s="66"/>
      <c r="AM17" s="63"/>
      <c r="AN17" s="67"/>
      <c r="AO17" s="66">
        <f t="shared" ref="AO17:AO22" si="16">AH17+AA17+T17+M17+F17</f>
        <v>3</v>
      </c>
      <c r="AP17" s="66">
        <f>U17</f>
        <v>2</v>
      </c>
      <c r="AQ17" s="66"/>
      <c r="AR17" s="66"/>
      <c r="AS17" s="66"/>
      <c r="AT17" s="63"/>
    </row>
    <row r="18" spans="1:46" ht="15.75" x14ac:dyDescent="0.25">
      <c r="A18" s="8"/>
      <c r="B18" s="9" t="str">
        <f>'Раздел № 2'!B18</f>
        <v>Замена силового трансформатора ТП-5</v>
      </c>
      <c r="C18" s="9" t="str">
        <f>'Раздел № 2'!C18</f>
        <v>L_0000000002</v>
      </c>
      <c r="D18" s="66">
        <f>'Раздел № 2'!G18</f>
        <v>0.8</v>
      </c>
      <c r="E18" s="66"/>
      <c r="F18" s="66"/>
      <c r="G18" s="66"/>
      <c r="H18" s="66"/>
      <c r="I18" s="66"/>
      <c r="J18" s="66"/>
      <c r="K18" s="63"/>
      <c r="L18" s="66"/>
      <c r="M18" s="66">
        <f>'Раздел № 2'!R18</f>
        <v>0</v>
      </c>
      <c r="N18" s="66"/>
      <c r="O18" s="66"/>
      <c r="P18" s="66"/>
      <c r="Q18" s="66"/>
      <c r="R18" s="63"/>
      <c r="S18" s="66"/>
      <c r="T18" s="66">
        <f>'Раздел № 2'!V18</f>
        <v>0.8</v>
      </c>
      <c r="U18" s="66">
        <v>0.63</v>
      </c>
      <c r="V18" s="66"/>
      <c r="W18" s="66"/>
      <c r="X18" s="66"/>
      <c r="Y18" s="63"/>
      <c r="Z18" s="66"/>
      <c r="AA18" s="66">
        <f>'Раздел № 2'!AA18</f>
        <v>0</v>
      </c>
      <c r="AB18" s="66"/>
      <c r="AC18" s="66"/>
      <c r="AD18" s="66"/>
      <c r="AE18" s="66"/>
      <c r="AF18" s="63"/>
      <c r="AG18" s="66"/>
      <c r="AH18" s="66"/>
      <c r="AI18" s="66"/>
      <c r="AJ18" s="66"/>
      <c r="AK18" s="66"/>
      <c r="AL18" s="66"/>
      <c r="AM18" s="63"/>
      <c r="AN18" s="67"/>
      <c r="AO18" s="66">
        <f t="shared" si="16"/>
        <v>0.8</v>
      </c>
      <c r="AP18" s="66">
        <f t="shared" ref="AP18:AP20" si="17">U18</f>
        <v>0.63</v>
      </c>
      <c r="AQ18" s="66"/>
      <c r="AR18" s="66"/>
      <c r="AS18" s="66"/>
      <c r="AT18" s="63"/>
    </row>
    <row r="19" spans="1:46" ht="15.75" x14ac:dyDescent="0.25">
      <c r="A19" s="8"/>
      <c r="B19" s="9" t="str">
        <f>'Раздел № 2'!B19</f>
        <v>Замена силового трансформатора ТП-6</v>
      </c>
      <c r="C19" s="9" t="str">
        <f>'Раздел № 2'!C19</f>
        <v>L_0000000003</v>
      </c>
      <c r="D19" s="66">
        <f>'Раздел № 2'!G19</f>
        <v>1</v>
      </c>
      <c r="E19" s="66"/>
      <c r="F19" s="66"/>
      <c r="G19" s="66"/>
      <c r="H19" s="66"/>
      <c r="I19" s="66"/>
      <c r="J19" s="66"/>
      <c r="K19" s="63"/>
      <c r="L19" s="66"/>
      <c r="M19" s="66">
        <f>'Раздел № 2'!R19</f>
        <v>0</v>
      </c>
      <c r="N19" s="66"/>
      <c r="O19" s="66"/>
      <c r="P19" s="66"/>
      <c r="Q19" s="66"/>
      <c r="R19" s="63"/>
      <c r="S19" s="66"/>
      <c r="T19" s="66">
        <f>'Раздел № 2'!V19</f>
        <v>1</v>
      </c>
      <c r="U19" s="66">
        <v>0.63</v>
      </c>
      <c r="V19" s="66"/>
      <c r="W19" s="66"/>
      <c r="X19" s="66"/>
      <c r="Y19" s="63"/>
      <c r="Z19" s="66"/>
      <c r="AA19" s="66">
        <f>'Раздел № 2'!AA19</f>
        <v>0</v>
      </c>
      <c r="AB19" s="66"/>
      <c r="AC19" s="66"/>
      <c r="AD19" s="66"/>
      <c r="AE19" s="66"/>
      <c r="AF19" s="63"/>
      <c r="AG19" s="66"/>
      <c r="AH19" s="66"/>
      <c r="AI19" s="66"/>
      <c r="AJ19" s="66"/>
      <c r="AK19" s="66"/>
      <c r="AL19" s="66"/>
      <c r="AM19" s="63"/>
      <c r="AN19" s="67"/>
      <c r="AO19" s="66">
        <f t="shared" si="16"/>
        <v>1</v>
      </c>
      <c r="AP19" s="66">
        <f t="shared" si="17"/>
        <v>0.63</v>
      </c>
      <c r="AQ19" s="66"/>
      <c r="AR19" s="66"/>
      <c r="AS19" s="66"/>
      <c r="AT19" s="63"/>
    </row>
    <row r="20" spans="1:46" ht="15.75" x14ac:dyDescent="0.25">
      <c r="A20" s="8"/>
      <c r="B20" s="9" t="str">
        <f>'Раздел № 2'!B20</f>
        <v>Замена силового трансформатора ТП Л-19-41</v>
      </c>
      <c r="C20" s="9" t="str">
        <f>'Раздел № 2'!C20</f>
        <v>L_0000000004</v>
      </c>
      <c r="D20" s="66">
        <f>'Раздел № 2'!G20</f>
        <v>0.3</v>
      </c>
      <c r="E20" s="66"/>
      <c r="F20" s="66"/>
      <c r="G20" s="66"/>
      <c r="H20" s="66"/>
      <c r="I20" s="66"/>
      <c r="J20" s="66"/>
      <c r="K20" s="63"/>
      <c r="L20" s="66"/>
      <c r="M20" s="66">
        <f>'Раздел № 2'!R20</f>
        <v>0</v>
      </c>
      <c r="N20" s="66"/>
      <c r="O20" s="66"/>
      <c r="P20" s="66"/>
      <c r="Q20" s="66"/>
      <c r="R20" s="63"/>
      <c r="S20" s="66"/>
      <c r="T20" s="66">
        <f>'Раздел № 2'!V20</f>
        <v>0.3</v>
      </c>
      <c r="U20" s="66">
        <v>0.16</v>
      </c>
      <c r="V20" s="66"/>
      <c r="W20" s="66"/>
      <c r="X20" s="66"/>
      <c r="Y20" s="63"/>
      <c r="Z20" s="66"/>
      <c r="AA20" s="66">
        <f>'Раздел № 2'!AA20</f>
        <v>0</v>
      </c>
      <c r="AB20" s="66"/>
      <c r="AC20" s="66"/>
      <c r="AD20" s="66"/>
      <c r="AE20" s="66"/>
      <c r="AF20" s="63"/>
      <c r="AG20" s="66"/>
      <c r="AH20" s="66"/>
      <c r="AI20" s="66"/>
      <c r="AJ20" s="66"/>
      <c r="AK20" s="66"/>
      <c r="AL20" s="66"/>
      <c r="AM20" s="63"/>
      <c r="AN20" s="67"/>
      <c r="AO20" s="66">
        <f t="shared" si="16"/>
        <v>0.3</v>
      </c>
      <c r="AP20" s="66">
        <f t="shared" si="17"/>
        <v>0.16</v>
      </c>
      <c r="AQ20" s="66"/>
      <c r="AR20" s="66"/>
      <c r="AS20" s="66"/>
      <c r="AT20" s="63"/>
    </row>
    <row r="21" spans="1:46" ht="15.75" x14ac:dyDescent="0.25">
      <c r="A21" s="8"/>
      <c r="B21" s="9" t="str">
        <f>'Раздел № 2'!B21</f>
        <v>Проектирование ПС 35 кВ ГПЗ-5 (новая)</v>
      </c>
      <c r="C21" s="9" t="str">
        <f>'Раздел № 2'!C21</f>
        <v>L_0000000005</v>
      </c>
      <c r="D21" s="66">
        <f>'Раздел № 2'!G21</f>
        <v>9.6</v>
      </c>
      <c r="E21" s="66"/>
      <c r="F21" s="66"/>
      <c r="G21" s="66"/>
      <c r="H21" s="66"/>
      <c r="I21" s="66"/>
      <c r="J21" s="66"/>
      <c r="K21" s="63"/>
      <c r="L21" s="66"/>
      <c r="M21" s="66">
        <f>'Раздел № 2'!R21</f>
        <v>4.8</v>
      </c>
      <c r="N21" s="66"/>
      <c r="O21" s="66"/>
      <c r="P21" s="66"/>
      <c r="Q21" s="66"/>
      <c r="R21" s="63"/>
      <c r="S21" s="66"/>
      <c r="T21" s="66">
        <f>'Раздел № 2'!V21</f>
        <v>4.8</v>
      </c>
      <c r="U21" s="66"/>
      <c r="V21" s="66"/>
      <c r="W21" s="66"/>
      <c r="X21" s="66"/>
      <c r="Y21" s="63"/>
      <c r="Z21" s="66"/>
      <c r="AA21" s="66">
        <f>'Раздел № 2'!AA21</f>
        <v>0</v>
      </c>
      <c r="AB21" s="66"/>
      <c r="AC21" s="66"/>
      <c r="AD21" s="66"/>
      <c r="AE21" s="66"/>
      <c r="AF21" s="63"/>
      <c r="AG21" s="66"/>
      <c r="AH21" s="66"/>
      <c r="AI21" s="66"/>
      <c r="AJ21" s="66"/>
      <c r="AK21" s="66"/>
      <c r="AL21" s="66"/>
      <c r="AM21" s="63"/>
      <c r="AN21" s="67"/>
      <c r="AO21" s="66">
        <f t="shared" si="16"/>
        <v>9.6</v>
      </c>
      <c r="AP21" s="66"/>
      <c r="AQ21" s="66"/>
      <c r="AR21" s="66"/>
      <c r="AS21" s="66"/>
      <c r="AT21" s="63" t="str">
        <f>AT35</f>
        <v>1 ед</v>
      </c>
    </row>
    <row r="22" spans="1:46" ht="15.75" x14ac:dyDescent="0.25">
      <c r="A22" s="8"/>
      <c r="B22" s="9" t="str">
        <f>'Раздел № 2'!B22</f>
        <v>Строительство ПС 35 кВ ГПЗ-5 (новая)</v>
      </c>
      <c r="C22" s="9" t="str">
        <f>'Раздел № 2'!C22</f>
        <v>L_0000000006</v>
      </c>
      <c r="D22" s="66">
        <f>'Раздел № 2'!G22</f>
        <v>184.3</v>
      </c>
      <c r="E22" s="66"/>
      <c r="F22" s="66"/>
      <c r="G22" s="66"/>
      <c r="H22" s="66"/>
      <c r="I22" s="66"/>
      <c r="J22" s="66"/>
      <c r="K22" s="63"/>
      <c r="L22" s="66"/>
      <c r="M22" s="66">
        <f>'Раздел № 2'!R22</f>
        <v>0</v>
      </c>
      <c r="N22" s="66"/>
      <c r="O22" s="66"/>
      <c r="P22" s="66"/>
      <c r="Q22" s="66"/>
      <c r="R22" s="63"/>
      <c r="S22" s="66"/>
      <c r="T22" s="66">
        <f>'Раздел № 2'!V22</f>
        <v>92.15</v>
      </c>
      <c r="U22" s="66">
        <v>16</v>
      </c>
      <c r="V22" s="66"/>
      <c r="W22" s="66"/>
      <c r="X22" s="66"/>
      <c r="Y22" s="63"/>
      <c r="Z22" s="66"/>
      <c r="AA22" s="66">
        <f>'Раздел № 2'!Z22</f>
        <v>92.15</v>
      </c>
      <c r="AB22" s="66">
        <v>16</v>
      </c>
      <c r="AC22" s="66"/>
      <c r="AD22" s="66"/>
      <c r="AE22" s="66"/>
      <c r="AF22" s="63"/>
      <c r="AG22" s="66"/>
      <c r="AH22" s="66"/>
      <c r="AI22" s="66"/>
      <c r="AJ22" s="66"/>
      <c r="AK22" s="66"/>
      <c r="AL22" s="66"/>
      <c r="AM22" s="63"/>
      <c r="AN22" s="67"/>
      <c r="AO22" s="66">
        <f t="shared" si="16"/>
        <v>184.3</v>
      </c>
      <c r="AP22" s="66">
        <v>32</v>
      </c>
      <c r="AQ22" s="66"/>
      <c r="AR22" s="66"/>
      <c r="AS22" s="66"/>
      <c r="AT22" s="63"/>
    </row>
    <row r="23" spans="1:46" ht="15.75" x14ac:dyDescent="0.25">
      <c r="A23" s="8"/>
      <c r="B23" s="9" t="s">
        <v>310</v>
      </c>
      <c r="C23" s="9" t="s">
        <v>232</v>
      </c>
      <c r="D23" s="66">
        <f>D24</f>
        <v>6.3280066117028184</v>
      </c>
      <c r="E23" s="66">
        <f t="shared" ref="E23:AT23" si="18">E24</f>
        <v>0</v>
      </c>
      <c r="F23" s="66">
        <f t="shared" si="18"/>
        <v>0</v>
      </c>
      <c r="G23" s="66">
        <f t="shared" si="18"/>
        <v>0</v>
      </c>
      <c r="H23" s="66">
        <f t="shared" si="18"/>
        <v>0</v>
      </c>
      <c r="I23" s="66">
        <f t="shared" si="18"/>
        <v>0</v>
      </c>
      <c r="J23" s="66">
        <f t="shared" si="18"/>
        <v>0</v>
      </c>
      <c r="K23" s="63" t="str">
        <f t="shared" si="18"/>
        <v>-</v>
      </c>
      <c r="L23" s="66">
        <f t="shared" si="18"/>
        <v>0</v>
      </c>
      <c r="M23" s="66">
        <f t="shared" si="18"/>
        <v>1.7195000000000003</v>
      </c>
      <c r="N23" s="66">
        <f t="shared" si="18"/>
        <v>0</v>
      </c>
      <c r="O23" s="66">
        <f t="shared" si="18"/>
        <v>0</v>
      </c>
      <c r="P23" s="66">
        <f t="shared" si="18"/>
        <v>0</v>
      </c>
      <c r="Q23" s="66">
        <f t="shared" si="18"/>
        <v>0</v>
      </c>
      <c r="R23" s="63" t="str">
        <f t="shared" si="18"/>
        <v>-</v>
      </c>
      <c r="S23" s="66">
        <f t="shared" si="18"/>
        <v>0</v>
      </c>
      <c r="T23" s="66">
        <f t="shared" si="18"/>
        <v>1.9147100053776875</v>
      </c>
      <c r="U23" s="66">
        <f t="shared" si="18"/>
        <v>0</v>
      </c>
      <c r="V23" s="66">
        <f t="shared" si="18"/>
        <v>0</v>
      </c>
      <c r="W23" s="66">
        <f t="shared" si="18"/>
        <v>0</v>
      </c>
      <c r="X23" s="66">
        <f t="shared" si="18"/>
        <v>0</v>
      </c>
      <c r="Y23" s="63" t="str">
        <f t="shared" si="18"/>
        <v>-</v>
      </c>
      <c r="Z23" s="66">
        <f t="shared" si="18"/>
        <v>0</v>
      </c>
      <c r="AA23" s="66">
        <f t="shared" si="18"/>
        <v>1.3179044062256022</v>
      </c>
      <c r="AB23" s="66">
        <f t="shared" si="18"/>
        <v>0</v>
      </c>
      <c r="AC23" s="66">
        <f t="shared" si="18"/>
        <v>0</v>
      </c>
      <c r="AD23" s="66">
        <f t="shared" si="18"/>
        <v>0</v>
      </c>
      <c r="AE23" s="66">
        <f t="shared" si="18"/>
        <v>0</v>
      </c>
      <c r="AF23" s="63" t="str">
        <f t="shared" si="18"/>
        <v>-</v>
      </c>
      <c r="AG23" s="66">
        <f t="shared" si="18"/>
        <v>0</v>
      </c>
      <c r="AH23" s="66">
        <f t="shared" si="18"/>
        <v>1.3758922000995286</v>
      </c>
      <c r="AI23" s="66">
        <f t="shared" si="18"/>
        <v>0</v>
      </c>
      <c r="AJ23" s="66">
        <f t="shared" si="18"/>
        <v>0</v>
      </c>
      <c r="AK23" s="66">
        <f t="shared" si="18"/>
        <v>0</v>
      </c>
      <c r="AL23" s="66">
        <f t="shared" si="18"/>
        <v>0</v>
      </c>
      <c r="AM23" s="63" t="str">
        <f t="shared" si="18"/>
        <v>-</v>
      </c>
      <c r="AN23" s="67">
        <f t="shared" si="18"/>
        <v>0</v>
      </c>
      <c r="AO23" s="66">
        <f t="shared" si="18"/>
        <v>6.3280066117028184</v>
      </c>
      <c r="AP23" s="66">
        <f t="shared" si="18"/>
        <v>0</v>
      </c>
      <c r="AQ23" s="66">
        <f t="shared" si="18"/>
        <v>0</v>
      </c>
      <c r="AR23" s="66">
        <f t="shared" si="18"/>
        <v>0</v>
      </c>
      <c r="AS23" s="66">
        <f t="shared" si="18"/>
        <v>0</v>
      </c>
      <c r="AT23" s="63" t="str">
        <f t="shared" si="18"/>
        <v>-</v>
      </c>
    </row>
    <row r="24" spans="1:46" ht="31.5" x14ac:dyDescent="0.25">
      <c r="A24" s="8"/>
      <c r="B24" s="9" t="s">
        <v>311</v>
      </c>
      <c r="C24" s="9" t="s">
        <v>232</v>
      </c>
      <c r="D24" s="66">
        <f>D25+D26+D27</f>
        <v>6.3280066117028184</v>
      </c>
      <c r="E24" s="66">
        <f t="shared" ref="E24:AS24" si="19">E25+E26+E27</f>
        <v>0</v>
      </c>
      <c r="F24" s="66">
        <f t="shared" si="19"/>
        <v>0</v>
      </c>
      <c r="G24" s="66">
        <f t="shared" si="19"/>
        <v>0</v>
      </c>
      <c r="H24" s="66">
        <f t="shared" si="19"/>
        <v>0</v>
      </c>
      <c r="I24" s="66">
        <f t="shared" si="19"/>
        <v>0</v>
      </c>
      <c r="J24" s="66">
        <f t="shared" si="19"/>
        <v>0</v>
      </c>
      <c r="K24" s="63" t="s">
        <v>232</v>
      </c>
      <c r="L24" s="66">
        <f t="shared" si="19"/>
        <v>0</v>
      </c>
      <c r="M24" s="66">
        <f t="shared" si="19"/>
        <v>1.7195000000000003</v>
      </c>
      <c r="N24" s="66">
        <f t="shared" si="19"/>
        <v>0</v>
      </c>
      <c r="O24" s="66">
        <f t="shared" si="19"/>
        <v>0</v>
      </c>
      <c r="P24" s="66">
        <f t="shared" si="19"/>
        <v>0</v>
      </c>
      <c r="Q24" s="66">
        <f t="shared" si="19"/>
        <v>0</v>
      </c>
      <c r="R24" s="63" t="s">
        <v>232</v>
      </c>
      <c r="S24" s="66">
        <f t="shared" ref="S24:X24" si="20">S25+S26+S27</f>
        <v>0</v>
      </c>
      <c r="T24" s="66">
        <f t="shared" si="20"/>
        <v>1.9147100053776875</v>
      </c>
      <c r="U24" s="66">
        <f t="shared" si="20"/>
        <v>0</v>
      </c>
      <c r="V24" s="66">
        <f t="shared" si="20"/>
        <v>0</v>
      </c>
      <c r="W24" s="66">
        <f t="shared" si="20"/>
        <v>0</v>
      </c>
      <c r="X24" s="66">
        <f t="shared" si="20"/>
        <v>0</v>
      </c>
      <c r="Y24" s="63" t="s">
        <v>232</v>
      </c>
      <c r="Z24" s="66">
        <f t="shared" ref="Z24:AE24" si="21">Z25+Z26+Z27</f>
        <v>0</v>
      </c>
      <c r="AA24" s="66">
        <f t="shared" si="21"/>
        <v>1.3179044062256022</v>
      </c>
      <c r="AB24" s="66">
        <f t="shared" si="21"/>
        <v>0</v>
      </c>
      <c r="AC24" s="66">
        <f t="shared" si="21"/>
        <v>0</v>
      </c>
      <c r="AD24" s="66">
        <f t="shared" si="21"/>
        <v>0</v>
      </c>
      <c r="AE24" s="66">
        <f t="shared" si="21"/>
        <v>0</v>
      </c>
      <c r="AF24" s="63" t="s">
        <v>232</v>
      </c>
      <c r="AG24" s="66">
        <f t="shared" ref="AG24:AL24" si="22">AG25+AG26+AG27</f>
        <v>0</v>
      </c>
      <c r="AH24" s="66">
        <f t="shared" si="22"/>
        <v>1.3758922000995286</v>
      </c>
      <c r="AI24" s="66">
        <f t="shared" si="22"/>
        <v>0</v>
      </c>
      <c r="AJ24" s="66">
        <f t="shared" si="22"/>
        <v>0</v>
      </c>
      <c r="AK24" s="66">
        <f t="shared" si="22"/>
        <v>0</v>
      </c>
      <c r="AL24" s="66">
        <f t="shared" si="22"/>
        <v>0</v>
      </c>
      <c r="AM24" s="63" t="s">
        <v>232</v>
      </c>
      <c r="AN24" s="67">
        <f t="shared" si="19"/>
        <v>0</v>
      </c>
      <c r="AO24" s="66">
        <f t="shared" si="19"/>
        <v>6.3280066117028184</v>
      </c>
      <c r="AP24" s="66">
        <f t="shared" si="19"/>
        <v>0</v>
      </c>
      <c r="AQ24" s="66">
        <f t="shared" si="19"/>
        <v>0</v>
      </c>
      <c r="AR24" s="66">
        <f t="shared" si="19"/>
        <v>0</v>
      </c>
      <c r="AS24" s="66">
        <f t="shared" si="19"/>
        <v>0</v>
      </c>
      <c r="AT24" s="63" t="s">
        <v>232</v>
      </c>
    </row>
    <row r="25" spans="1:46" ht="47.25" x14ac:dyDescent="0.25">
      <c r="A25" s="8"/>
      <c r="B25" s="92" t="s">
        <v>374</v>
      </c>
      <c r="C25" s="96" t="s">
        <v>312</v>
      </c>
      <c r="D25" s="66">
        <f>'Раздел № 2'!G25</f>
        <v>6.3280066117028184</v>
      </c>
      <c r="E25" s="66">
        <v>0</v>
      </c>
      <c r="F25" s="66">
        <f>'Раздел № 2'!N25</f>
        <v>0</v>
      </c>
      <c r="G25" s="66">
        <v>0</v>
      </c>
      <c r="H25" s="66">
        <v>0</v>
      </c>
      <c r="I25" s="66">
        <v>0</v>
      </c>
      <c r="J25" s="66">
        <v>0</v>
      </c>
      <c r="K25" s="67">
        <v>0</v>
      </c>
      <c r="L25" s="66">
        <v>0</v>
      </c>
      <c r="M25" s="66">
        <f>'Раздел № 2'!R25</f>
        <v>1.7195000000000003</v>
      </c>
      <c r="N25" s="66">
        <v>0</v>
      </c>
      <c r="O25" s="66">
        <v>0</v>
      </c>
      <c r="P25" s="66">
        <v>0</v>
      </c>
      <c r="Q25" s="66">
        <v>0</v>
      </c>
      <c r="R25" s="60">
        <f>68*2-2</f>
        <v>134</v>
      </c>
      <c r="S25" s="66">
        <v>0</v>
      </c>
      <c r="T25" s="66">
        <f>'Раздел № 2'!V25</f>
        <v>1.9147100053776875</v>
      </c>
      <c r="U25" s="66">
        <v>0</v>
      </c>
      <c r="V25" s="66">
        <v>0</v>
      </c>
      <c r="W25" s="66">
        <v>0</v>
      </c>
      <c r="X25" s="66">
        <v>0</v>
      </c>
      <c r="Y25" s="60">
        <v>70</v>
      </c>
      <c r="Z25" s="66">
        <v>0</v>
      </c>
      <c r="AA25" s="66">
        <f>'Раздел № 2'!AA25</f>
        <v>1.3179044062256022</v>
      </c>
      <c r="AB25" s="66">
        <v>0</v>
      </c>
      <c r="AC25" s="66">
        <v>0</v>
      </c>
      <c r="AD25" s="66">
        <v>0</v>
      </c>
      <c r="AE25" s="66">
        <v>0</v>
      </c>
      <c r="AF25" s="60">
        <v>68</v>
      </c>
      <c r="AG25" s="66">
        <v>0</v>
      </c>
      <c r="AH25" s="66">
        <f>'Раздел № 2'!AE25</f>
        <v>1.3758922000995286</v>
      </c>
      <c r="AI25" s="66">
        <v>0</v>
      </c>
      <c r="AJ25" s="66">
        <v>0</v>
      </c>
      <c r="AK25" s="66">
        <v>0</v>
      </c>
      <c r="AL25" s="66">
        <v>0</v>
      </c>
      <c r="AM25" s="60">
        <v>71</v>
      </c>
      <c r="AN25" s="67">
        <v>0</v>
      </c>
      <c r="AO25" s="66">
        <f>AH25+AA25+T25+M25+F25</f>
        <v>6.3280066117028184</v>
      </c>
      <c r="AP25" s="66">
        <v>0</v>
      </c>
      <c r="AQ25" s="66">
        <v>0</v>
      </c>
      <c r="AR25" s="66">
        <v>0</v>
      </c>
      <c r="AS25" s="66">
        <v>0</v>
      </c>
      <c r="AT25" s="60">
        <f>AM25+AF25+Y25+R25+K25</f>
        <v>343</v>
      </c>
    </row>
    <row r="26" spans="1:46" ht="15.75" hidden="1" outlineLevel="1" x14ac:dyDescent="0.25">
      <c r="A26" s="8"/>
      <c r="B26" s="25"/>
      <c r="C26" s="9"/>
      <c r="D26" s="66"/>
      <c r="E26" s="66"/>
      <c r="F26" s="66"/>
      <c r="G26" s="66"/>
      <c r="H26" s="66"/>
      <c r="I26" s="66"/>
      <c r="J26" s="66"/>
      <c r="K26" s="60"/>
      <c r="L26" s="66"/>
      <c r="M26" s="66"/>
      <c r="N26" s="66"/>
      <c r="O26" s="66"/>
      <c r="P26" s="66"/>
      <c r="Q26" s="66"/>
      <c r="R26" s="60"/>
      <c r="S26" s="66"/>
      <c r="T26" s="66"/>
      <c r="U26" s="66"/>
      <c r="V26" s="66"/>
      <c r="W26" s="66"/>
      <c r="X26" s="66"/>
      <c r="Y26" s="60"/>
      <c r="Z26" s="66"/>
      <c r="AA26" s="66"/>
      <c r="AB26" s="66"/>
      <c r="AC26" s="66"/>
      <c r="AD26" s="66"/>
      <c r="AE26" s="66"/>
      <c r="AF26" s="60"/>
      <c r="AG26" s="66"/>
      <c r="AH26" s="66"/>
      <c r="AI26" s="66"/>
      <c r="AJ26" s="66"/>
      <c r="AK26" s="66"/>
      <c r="AL26" s="66"/>
      <c r="AM26" s="60"/>
      <c r="AN26" s="67"/>
      <c r="AO26" s="66"/>
      <c r="AP26" s="66"/>
      <c r="AQ26" s="66"/>
      <c r="AR26" s="66"/>
      <c r="AS26" s="66"/>
      <c r="AT26" s="63"/>
    </row>
    <row r="27" spans="1:46" ht="15.75" hidden="1" outlineLevel="1" x14ac:dyDescent="0.25">
      <c r="A27" s="8"/>
      <c r="B27" s="25"/>
      <c r="C27" s="9"/>
      <c r="D27" s="66"/>
      <c r="E27" s="66"/>
      <c r="F27" s="66"/>
      <c r="G27" s="66"/>
      <c r="H27" s="66"/>
      <c r="I27" s="66"/>
      <c r="J27" s="66"/>
      <c r="K27" s="60"/>
      <c r="L27" s="66"/>
      <c r="M27" s="66"/>
      <c r="N27" s="66"/>
      <c r="O27" s="66"/>
      <c r="P27" s="66"/>
      <c r="Q27" s="66"/>
      <c r="R27" s="60"/>
      <c r="S27" s="66"/>
      <c r="T27" s="66"/>
      <c r="U27" s="66"/>
      <c r="V27" s="66"/>
      <c r="W27" s="66"/>
      <c r="X27" s="66"/>
      <c r="Y27" s="60"/>
      <c r="Z27" s="66"/>
      <c r="AA27" s="66"/>
      <c r="AB27" s="66"/>
      <c r="AC27" s="66"/>
      <c r="AD27" s="66"/>
      <c r="AE27" s="66"/>
      <c r="AF27" s="60"/>
      <c r="AG27" s="66"/>
      <c r="AH27" s="66"/>
      <c r="AI27" s="66"/>
      <c r="AJ27" s="66"/>
      <c r="AK27" s="66"/>
      <c r="AL27" s="66"/>
      <c r="AM27" s="60"/>
      <c r="AN27" s="67"/>
      <c r="AO27" s="66"/>
      <c r="AP27" s="66"/>
      <c r="AQ27" s="66"/>
      <c r="AR27" s="66"/>
      <c r="AS27" s="66"/>
      <c r="AT27" s="63"/>
    </row>
    <row r="28" spans="1:46" ht="15.75" hidden="1" outlineLevel="1" x14ac:dyDescent="0.25">
      <c r="A28" s="8"/>
      <c r="B28" s="9"/>
      <c r="C28" s="9"/>
      <c r="D28" s="66"/>
      <c r="E28" s="66"/>
      <c r="F28" s="66"/>
      <c r="G28" s="66"/>
      <c r="H28" s="66"/>
      <c r="I28" s="66"/>
      <c r="J28" s="66"/>
      <c r="K28" s="63"/>
      <c r="L28" s="66"/>
      <c r="M28" s="66"/>
      <c r="N28" s="66"/>
      <c r="O28" s="66"/>
      <c r="P28" s="66"/>
      <c r="Q28" s="66"/>
      <c r="R28" s="67"/>
      <c r="S28" s="66"/>
      <c r="T28" s="66"/>
      <c r="U28" s="66"/>
      <c r="V28" s="66"/>
      <c r="W28" s="66"/>
      <c r="X28" s="66"/>
      <c r="Y28" s="67"/>
      <c r="Z28" s="66"/>
      <c r="AA28" s="66"/>
      <c r="AB28" s="66"/>
      <c r="AC28" s="66"/>
      <c r="AD28" s="66"/>
      <c r="AE28" s="66"/>
      <c r="AF28" s="67"/>
      <c r="AG28" s="66"/>
      <c r="AH28" s="66"/>
      <c r="AI28" s="66"/>
      <c r="AJ28" s="66"/>
      <c r="AK28" s="66"/>
      <c r="AL28" s="66"/>
      <c r="AM28" s="67"/>
      <c r="AN28" s="67"/>
      <c r="AO28" s="66"/>
      <c r="AP28" s="66"/>
      <c r="AQ28" s="66"/>
      <c r="AR28" s="66"/>
      <c r="AS28" s="66"/>
      <c r="AT28" s="63"/>
    </row>
    <row r="29" spans="1:46" ht="15.75" hidden="1" outlineLevel="1" x14ac:dyDescent="0.25">
      <c r="A29" s="8"/>
      <c r="B29" s="9"/>
      <c r="C29" s="9"/>
      <c r="D29" s="66"/>
      <c r="E29" s="66"/>
      <c r="F29" s="66"/>
      <c r="G29" s="66"/>
      <c r="H29" s="66"/>
      <c r="I29" s="66"/>
      <c r="J29" s="66"/>
      <c r="K29" s="63"/>
      <c r="L29" s="66"/>
      <c r="M29" s="66"/>
      <c r="N29" s="66"/>
      <c r="O29" s="66"/>
      <c r="P29" s="66"/>
      <c r="Q29" s="66"/>
      <c r="R29" s="67"/>
      <c r="S29" s="66"/>
      <c r="T29" s="66"/>
      <c r="U29" s="66"/>
      <c r="V29" s="66"/>
      <c r="W29" s="66"/>
      <c r="X29" s="66"/>
      <c r="Y29" s="67"/>
      <c r="Z29" s="66"/>
      <c r="AA29" s="66"/>
      <c r="AB29" s="66"/>
      <c r="AC29" s="66"/>
      <c r="AD29" s="66"/>
      <c r="AE29" s="66"/>
      <c r="AF29" s="67"/>
      <c r="AG29" s="66"/>
      <c r="AH29" s="66"/>
      <c r="AI29" s="66"/>
      <c r="AJ29" s="66"/>
      <c r="AK29" s="66"/>
      <c r="AL29" s="66"/>
      <c r="AM29" s="67"/>
      <c r="AN29" s="67"/>
      <c r="AO29" s="66"/>
      <c r="AP29" s="66"/>
      <c r="AQ29" s="66"/>
      <c r="AR29" s="66"/>
      <c r="AS29" s="66"/>
      <c r="AT29" s="63"/>
    </row>
    <row r="30" spans="1:46" ht="15.75" hidden="1" outlineLevel="1" x14ac:dyDescent="0.25">
      <c r="A30" s="8"/>
      <c r="B30" s="25"/>
      <c r="C30" s="9"/>
      <c r="D30" s="66"/>
      <c r="E30" s="66"/>
      <c r="F30" s="66"/>
      <c r="G30" s="66"/>
      <c r="H30" s="66"/>
      <c r="I30" s="66"/>
      <c r="J30" s="66"/>
      <c r="K30" s="60"/>
      <c r="L30" s="66"/>
      <c r="M30" s="66"/>
      <c r="N30" s="66"/>
      <c r="O30" s="66"/>
      <c r="P30" s="66"/>
      <c r="Q30" s="66"/>
      <c r="R30" s="67"/>
      <c r="S30" s="66"/>
      <c r="T30" s="66"/>
      <c r="U30" s="66"/>
      <c r="V30" s="66"/>
      <c r="W30" s="66"/>
      <c r="X30" s="66"/>
      <c r="Y30" s="67"/>
      <c r="Z30" s="66"/>
      <c r="AA30" s="66"/>
      <c r="AB30" s="66"/>
      <c r="AC30" s="66"/>
      <c r="AD30" s="66"/>
      <c r="AE30" s="66"/>
      <c r="AF30" s="67"/>
      <c r="AG30" s="66"/>
      <c r="AH30" s="66"/>
      <c r="AI30" s="66"/>
      <c r="AJ30" s="66"/>
      <c r="AK30" s="66"/>
      <c r="AL30" s="66"/>
      <c r="AM30" s="67"/>
      <c r="AN30" s="67"/>
      <c r="AO30" s="66"/>
      <c r="AP30" s="66"/>
      <c r="AQ30" s="66"/>
      <c r="AR30" s="66"/>
      <c r="AS30" s="66"/>
      <c r="AT30" s="60"/>
    </row>
    <row r="31" spans="1:46" ht="15.75" hidden="1" outlineLevel="1" x14ac:dyDescent="0.25">
      <c r="A31" s="8"/>
      <c r="B31" s="9"/>
      <c r="C31" s="9"/>
      <c r="D31" s="66"/>
      <c r="E31" s="66"/>
      <c r="F31" s="66"/>
      <c r="G31" s="66"/>
      <c r="H31" s="66"/>
      <c r="I31" s="66"/>
      <c r="J31" s="66"/>
      <c r="K31" s="62"/>
      <c r="L31" s="66"/>
      <c r="M31" s="66"/>
      <c r="N31" s="66"/>
      <c r="O31" s="66"/>
      <c r="P31" s="66"/>
      <c r="Q31" s="66"/>
      <c r="R31" s="62"/>
      <c r="S31" s="66"/>
      <c r="T31" s="66"/>
      <c r="U31" s="66"/>
      <c r="V31" s="66"/>
      <c r="W31" s="66"/>
      <c r="X31" s="66"/>
      <c r="Y31" s="62"/>
      <c r="Z31" s="66"/>
      <c r="AA31" s="66"/>
      <c r="AB31" s="66"/>
      <c r="AC31" s="66"/>
      <c r="AD31" s="66"/>
      <c r="AE31" s="66"/>
      <c r="AF31" s="62"/>
      <c r="AG31" s="66"/>
      <c r="AH31" s="66"/>
      <c r="AI31" s="66"/>
      <c r="AJ31" s="66"/>
      <c r="AK31" s="66"/>
      <c r="AL31" s="66"/>
      <c r="AM31" s="62"/>
      <c r="AN31" s="66"/>
      <c r="AO31" s="66"/>
      <c r="AP31" s="66"/>
      <c r="AQ31" s="66"/>
      <c r="AR31" s="66"/>
      <c r="AS31" s="66"/>
      <c r="AT31" s="62"/>
    </row>
    <row r="32" spans="1:46" ht="15.75" hidden="1" outlineLevel="1" x14ac:dyDescent="0.25">
      <c r="A32" s="8"/>
      <c r="B32" s="51"/>
      <c r="C32" s="8"/>
      <c r="D32" s="66"/>
      <c r="E32" s="66"/>
      <c r="F32" s="66"/>
      <c r="G32" s="66"/>
      <c r="H32" s="66"/>
      <c r="I32" s="66"/>
      <c r="J32" s="66"/>
      <c r="K32" s="63"/>
      <c r="L32" s="66"/>
      <c r="M32" s="66"/>
      <c r="N32" s="66"/>
      <c r="O32" s="66"/>
      <c r="P32" s="66"/>
      <c r="Q32" s="66"/>
      <c r="R32" s="63"/>
      <c r="S32" s="66"/>
      <c r="T32" s="66"/>
      <c r="U32" s="66"/>
      <c r="V32" s="66"/>
      <c r="W32" s="66"/>
      <c r="X32" s="66"/>
      <c r="Y32" s="63"/>
      <c r="Z32" s="66"/>
      <c r="AA32" s="66"/>
      <c r="AB32" s="66"/>
      <c r="AC32" s="66"/>
      <c r="AD32" s="66"/>
      <c r="AE32" s="66"/>
      <c r="AF32" s="63"/>
      <c r="AG32" s="66"/>
      <c r="AH32" s="66"/>
      <c r="AI32" s="66"/>
      <c r="AJ32" s="66"/>
      <c r="AK32" s="66"/>
      <c r="AL32" s="66"/>
      <c r="AM32" s="63"/>
      <c r="AN32" s="67"/>
      <c r="AO32" s="66"/>
      <c r="AP32" s="66"/>
      <c r="AQ32" s="66"/>
      <c r="AR32" s="66"/>
      <c r="AS32" s="66"/>
      <c r="AT32" s="63"/>
    </row>
    <row r="33" spans="1:46" ht="15.75" collapsed="1" x14ac:dyDescent="0.25">
      <c r="A33" s="8" t="s">
        <v>54</v>
      </c>
      <c r="B33" s="8" t="s">
        <v>55</v>
      </c>
      <c r="C33" s="8" t="s">
        <v>26</v>
      </c>
      <c r="D33" s="66">
        <f>D34+D35</f>
        <v>4.7030000000000003</v>
      </c>
      <c r="E33" s="66">
        <f t="shared" ref="E33:J33" si="23">E34+E35</f>
        <v>0</v>
      </c>
      <c r="F33" s="66">
        <f t="shared" si="23"/>
        <v>3.1905000000000001</v>
      </c>
      <c r="G33" s="66">
        <f t="shared" si="23"/>
        <v>0</v>
      </c>
      <c r="H33" s="66">
        <f t="shared" si="23"/>
        <v>0</v>
      </c>
      <c r="I33" s="66">
        <f t="shared" si="23"/>
        <v>0</v>
      </c>
      <c r="J33" s="66">
        <f t="shared" si="23"/>
        <v>0</v>
      </c>
      <c r="K33" s="62" t="str">
        <f>K34</f>
        <v>1 ед</v>
      </c>
      <c r="L33" s="66">
        <f t="shared" ref="L33:AS33" si="24">L34</f>
        <v>0</v>
      </c>
      <c r="M33" s="66">
        <f>M35</f>
        <v>1.5125</v>
      </c>
      <c r="N33" s="66">
        <f t="shared" si="24"/>
        <v>0</v>
      </c>
      <c r="O33" s="66">
        <f t="shared" si="24"/>
        <v>0</v>
      </c>
      <c r="P33" s="66">
        <f t="shared" si="24"/>
        <v>0</v>
      </c>
      <c r="Q33" s="66">
        <f t="shared" si="24"/>
        <v>0</v>
      </c>
      <c r="R33" s="66" t="str">
        <f>R35</f>
        <v>1 ед</v>
      </c>
      <c r="S33" s="66">
        <f t="shared" si="24"/>
        <v>0</v>
      </c>
      <c r="T33" s="66">
        <f>T35</f>
        <v>0</v>
      </c>
      <c r="U33" s="66">
        <f t="shared" si="24"/>
        <v>0</v>
      </c>
      <c r="V33" s="66">
        <f t="shared" si="24"/>
        <v>0</v>
      </c>
      <c r="W33" s="66">
        <f t="shared" si="24"/>
        <v>0</v>
      </c>
      <c r="X33" s="66">
        <f t="shared" si="24"/>
        <v>0</v>
      </c>
      <c r="Y33" s="66">
        <f>Y35</f>
        <v>0</v>
      </c>
      <c r="Z33" s="66">
        <f t="shared" si="24"/>
        <v>0</v>
      </c>
      <c r="AA33" s="66">
        <f>AA35</f>
        <v>0</v>
      </c>
      <c r="AB33" s="66">
        <f t="shared" si="24"/>
        <v>0</v>
      </c>
      <c r="AC33" s="66">
        <f t="shared" si="24"/>
        <v>0</v>
      </c>
      <c r="AD33" s="66">
        <f t="shared" si="24"/>
        <v>0</v>
      </c>
      <c r="AE33" s="66">
        <f t="shared" si="24"/>
        <v>0</v>
      </c>
      <c r="AF33" s="66">
        <f>AF35</f>
        <v>0</v>
      </c>
      <c r="AG33" s="66">
        <f t="shared" si="24"/>
        <v>0</v>
      </c>
      <c r="AH33" s="66">
        <f>AH35</f>
        <v>0</v>
      </c>
      <c r="AI33" s="66">
        <f t="shared" si="24"/>
        <v>0</v>
      </c>
      <c r="AJ33" s="66">
        <f t="shared" si="24"/>
        <v>0</v>
      </c>
      <c r="AK33" s="66">
        <f t="shared" si="24"/>
        <v>0</v>
      </c>
      <c r="AL33" s="66">
        <f t="shared" si="24"/>
        <v>0</v>
      </c>
      <c r="AM33" s="66">
        <f>AM35</f>
        <v>0</v>
      </c>
      <c r="AN33" s="66">
        <f t="shared" si="24"/>
        <v>0</v>
      </c>
      <c r="AO33" s="66">
        <f>AO34+AO35</f>
        <v>4.7030000000000003</v>
      </c>
      <c r="AP33" s="66">
        <f t="shared" si="24"/>
        <v>0</v>
      </c>
      <c r="AQ33" s="66">
        <f t="shared" si="24"/>
        <v>0</v>
      </c>
      <c r="AR33" s="66">
        <f t="shared" si="24"/>
        <v>0</v>
      </c>
      <c r="AS33" s="66">
        <f t="shared" si="24"/>
        <v>0</v>
      </c>
      <c r="AT33" s="62" t="s">
        <v>356</v>
      </c>
    </row>
    <row r="34" spans="1:46" ht="15.75" x14ac:dyDescent="0.25">
      <c r="A34" s="8" t="s">
        <v>60</v>
      </c>
      <c r="B34" s="92" t="s">
        <v>313</v>
      </c>
      <c r="C34" s="96" t="s">
        <v>314</v>
      </c>
      <c r="D34" s="66">
        <f>'Раздел № 2'!G34</f>
        <v>3.1905000000000001</v>
      </c>
      <c r="E34" s="66">
        <v>0</v>
      </c>
      <c r="F34" s="66">
        <f>D34</f>
        <v>3.1905000000000001</v>
      </c>
      <c r="G34" s="66">
        <v>0</v>
      </c>
      <c r="H34" s="66">
        <v>0</v>
      </c>
      <c r="I34" s="66">
        <v>0</v>
      </c>
      <c r="J34" s="66">
        <v>0</v>
      </c>
      <c r="K34" s="63" t="s">
        <v>234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  <c r="Q34" s="66">
        <v>0</v>
      </c>
      <c r="R34" s="67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7">
        <v>0</v>
      </c>
      <c r="Z34" s="66">
        <v>0</v>
      </c>
      <c r="AA34" s="66">
        <v>0</v>
      </c>
      <c r="AB34" s="66">
        <v>0</v>
      </c>
      <c r="AC34" s="66">
        <v>0</v>
      </c>
      <c r="AD34" s="66">
        <v>0</v>
      </c>
      <c r="AE34" s="66">
        <v>0</v>
      </c>
      <c r="AF34" s="67">
        <v>0</v>
      </c>
      <c r="AG34" s="66">
        <v>0</v>
      </c>
      <c r="AH34" s="66">
        <v>0</v>
      </c>
      <c r="AI34" s="66">
        <v>0</v>
      </c>
      <c r="AJ34" s="66">
        <v>0</v>
      </c>
      <c r="AK34" s="66">
        <v>0</v>
      </c>
      <c r="AL34" s="66">
        <v>0</v>
      </c>
      <c r="AM34" s="67">
        <v>0</v>
      </c>
      <c r="AN34" s="67">
        <v>0</v>
      </c>
      <c r="AO34" s="66">
        <f t="shared" ref="AO34:AO35" si="25">F34+M34</f>
        <v>3.1905000000000001</v>
      </c>
      <c r="AP34" s="66">
        <f t="shared" ref="AP34" si="26">G34+N34</f>
        <v>0</v>
      </c>
      <c r="AQ34" s="66">
        <f t="shared" ref="AQ34" si="27">H34+O34</f>
        <v>0</v>
      </c>
      <c r="AR34" s="66">
        <f t="shared" ref="AR34" si="28">I34+P34</f>
        <v>0</v>
      </c>
      <c r="AS34" s="66">
        <f t="shared" ref="AS34" si="29">J34+Q34</f>
        <v>0</v>
      </c>
      <c r="AT34" s="63" t="str">
        <f>K34</f>
        <v>1 ед</v>
      </c>
    </row>
    <row r="35" spans="1:46" ht="15.75" x14ac:dyDescent="0.25">
      <c r="A35" s="8" t="s">
        <v>61</v>
      </c>
      <c r="B35" s="92" t="s">
        <v>315</v>
      </c>
      <c r="C35" s="96" t="s">
        <v>316</v>
      </c>
      <c r="D35" s="66">
        <f>'Раздел № 2'!G35</f>
        <v>1.5125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66">
        <f>D35</f>
        <v>1.5125</v>
      </c>
      <c r="N35" s="66">
        <v>0</v>
      </c>
      <c r="O35" s="66">
        <v>0</v>
      </c>
      <c r="P35" s="66">
        <v>0</v>
      </c>
      <c r="Q35" s="66">
        <v>0</v>
      </c>
      <c r="R35" s="67" t="str">
        <f>K34</f>
        <v>1 ед</v>
      </c>
      <c r="S35" s="66">
        <v>0</v>
      </c>
      <c r="T35" s="66">
        <v>0</v>
      </c>
      <c r="U35" s="66">
        <v>0</v>
      </c>
      <c r="V35" s="66">
        <v>0</v>
      </c>
      <c r="W35" s="66">
        <v>0</v>
      </c>
      <c r="X35" s="66">
        <v>0</v>
      </c>
      <c r="Y35" s="67">
        <v>0</v>
      </c>
      <c r="Z35" s="66">
        <v>0</v>
      </c>
      <c r="AA35" s="66">
        <f>'Раздел № 2'!U35</f>
        <v>0</v>
      </c>
      <c r="AB35" s="66">
        <v>0</v>
      </c>
      <c r="AC35" s="66">
        <v>0</v>
      </c>
      <c r="AD35" s="66">
        <v>0</v>
      </c>
      <c r="AE35" s="66">
        <v>0</v>
      </c>
      <c r="AF35" s="67">
        <v>0</v>
      </c>
      <c r="AG35" s="66">
        <v>0</v>
      </c>
      <c r="AH35" s="66">
        <f>'Раздел № 2'!AB35</f>
        <v>0</v>
      </c>
      <c r="AI35" s="66">
        <v>0</v>
      </c>
      <c r="AJ35" s="66">
        <v>0</v>
      </c>
      <c r="AK35" s="66">
        <v>0</v>
      </c>
      <c r="AL35" s="66">
        <v>0</v>
      </c>
      <c r="AM35" s="67">
        <v>0</v>
      </c>
      <c r="AN35" s="67"/>
      <c r="AO35" s="66">
        <f t="shared" si="25"/>
        <v>1.5125</v>
      </c>
      <c r="AP35" s="66">
        <v>0</v>
      </c>
      <c r="AQ35" s="66">
        <v>0</v>
      </c>
      <c r="AR35" s="66">
        <v>0</v>
      </c>
      <c r="AS35" s="66">
        <v>0</v>
      </c>
      <c r="AT35" s="63" t="str">
        <f>AT34</f>
        <v>1 ед</v>
      </c>
    </row>
  </sheetData>
  <mergeCells count="28">
    <mergeCell ref="AG10:AM10"/>
    <mergeCell ref="AG11:AM11"/>
    <mergeCell ref="AH12:AM12"/>
    <mergeCell ref="A7:R7"/>
    <mergeCell ref="Z10:AF10"/>
    <mergeCell ref="Z11:AF11"/>
    <mergeCell ref="A9:A13"/>
    <mergeCell ref="B9:B13"/>
    <mergeCell ref="C9:C13"/>
    <mergeCell ref="D12:D13"/>
    <mergeCell ref="D9:D11"/>
    <mergeCell ref="AA12:AF12"/>
    <mergeCell ref="B4:R4"/>
    <mergeCell ref="E9:AT9"/>
    <mergeCell ref="F12:K12"/>
    <mergeCell ref="M12:R12"/>
    <mergeCell ref="AO12:AT12"/>
    <mergeCell ref="E10:K10"/>
    <mergeCell ref="L10:R10"/>
    <mergeCell ref="AN10:AT10"/>
    <mergeCell ref="S10:Y10"/>
    <mergeCell ref="S11:Y11"/>
    <mergeCell ref="T12:Y12"/>
    <mergeCell ref="E11:K11"/>
    <mergeCell ref="L11:R11"/>
    <mergeCell ref="AN11:AT11"/>
    <mergeCell ref="A5:R5"/>
    <mergeCell ref="A6:R6"/>
  </mergeCells>
  <pageMargins left="0.7" right="0.7" top="0.75" bottom="0.75" header="0.3" footer="0.3"/>
  <pageSetup paperSize="9" scale="3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V26"/>
  <sheetViews>
    <sheetView zoomScale="50" zoomScaleNormal="50" workbookViewId="0">
      <selection activeCell="AE13" sqref="D13:AE13"/>
    </sheetView>
  </sheetViews>
  <sheetFormatPr defaultRowHeight="15" x14ac:dyDescent="0.25"/>
  <cols>
    <col min="1" max="1" width="14.5703125" customWidth="1"/>
    <col min="2" max="2" width="90.5703125" customWidth="1"/>
    <col min="3" max="3" width="14.140625" customWidth="1"/>
  </cols>
  <sheetData>
    <row r="1" spans="1:1010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140" t="s">
        <v>0</v>
      </c>
      <c r="M1" s="140"/>
      <c r="N1" s="140"/>
      <c r="O1" s="140"/>
      <c r="P1" s="140"/>
      <c r="Q1" s="140"/>
      <c r="R1" s="140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ALV1" s="2"/>
    </row>
    <row r="2" spans="1:1010" ht="20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140" t="s">
        <v>1</v>
      </c>
      <c r="M2" s="140"/>
      <c r="N2" s="140"/>
      <c r="O2" s="140"/>
      <c r="P2" s="140"/>
      <c r="Q2" s="140"/>
      <c r="R2" s="140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ALV2" s="2"/>
    </row>
    <row r="3" spans="1:1010" ht="20.2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3"/>
      <c r="P3" s="3"/>
      <c r="Q3" s="3"/>
      <c r="R3" s="3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ALV3" s="2"/>
    </row>
    <row r="4" spans="1:1010" ht="20.25" customHeight="1" x14ac:dyDescent="0.3">
      <c r="A4" s="1"/>
      <c r="B4" s="124" t="s">
        <v>157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ALV4" s="2"/>
    </row>
    <row r="5" spans="1:1010" ht="20.25" x14ac:dyDescent="0.3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ALV5" s="2"/>
    </row>
    <row r="6" spans="1:1010" ht="18" customHeight="1" x14ac:dyDescent="0.3">
      <c r="A6" s="125" t="s">
        <v>211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ALV6" s="2"/>
    </row>
    <row r="7" spans="1:1010" ht="20.25" x14ac:dyDescent="0.3">
      <c r="A7" s="124" t="s">
        <v>62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ALV7" s="2"/>
    </row>
    <row r="9" spans="1:1010" ht="21.75" customHeight="1" x14ac:dyDescent="0.25">
      <c r="A9" s="136" t="s">
        <v>4</v>
      </c>
      <c r="B9" s="136" t="s">
        <v>93</v>
      </c>
      <c r="C9" s="136" t="s">
        <v>68</v>
      </c>
      <c r="D9" s="136" t="s">
        <v>111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</row>
    <row r="10" spans="1:1010" x14ac:dyDescent="0.25">
      <c r="A10" s="136"/>
      <c r="B10" s="136"/>
      <c r="C10" s="136"/>
      <c r="D10" s="136" t="s">
        <v>112</v>
      </c>
      <c r="E10" s="136"/>
      <c r="F10" s="136"/>
      <c r="G10" s="136"/>
      <c r="H10" s="136"/>
      <c r="I10" s="136"/>
      <c r="J10" s="136"/>
      <c r="K10" s="136" t="s">
        <v>113</v>
      </c>
      <c r="L10" s="136"/>
      <c r="M10" s="136"/>
      <c r="N10" s="136"/>
      <c r="O10" s="136"/>
      <c r="P10" s="136"/>
      <c r="Q10" s="136"/>
      <c r="R10" s="136" t="s">
        <v>114</v>
      </c>
      <c r="S10" s="136"/>
      <c r="T10" s="136"/>
      <c r="U10" s="136"/>
      <c r="V10" s="136"/>
      <c r="W10" s="136"/>
      <c r="X10" s="136"/>
      <c r="Y10" s="136" t="s">
        <v>115</v>
      </c>
      <c r="Z10" s="136"/>
      <c r="AA10" s="136"/>
      <c r="AB10" s="136"/>
      <c r="AC10" s="136"/>
      <c r="AD10" s="136"/>
      <c r="AE10" s="136"/>
      <c r="AF10" s="136" t="s">
        <v>116</v>
      </c>
      <c r="AG10" s="136"/>
      <c r="AH10" s="136"/>
      <c r="AI10" s="136"/>
      <c r="AJ10" s="136"/>
      <c r="AK10" s="136"/>
      <c r="AL10" s="136"/>
    </row>
    <row r="11" spans="1:1010" ht="57" x14ac:dyDescent="0.25">
      <c r="A11" s="136"/>
      <c r="B11" s="136"/>
      <c r="C11" s="136"/>
      <c r="D11" s="18" t="s">
        <v>102</v>
      </c>
      <c r="E11" s="136" t="s">
        <v>103</v>
      </c>
      <c r="F11" s="136"/>
      <c r="G11" s="136"/>
      <c r="H11" s="136"/>
      <c r="I11" s="136"/>
      <c r="J11" s="136"/>
      <c r="K11" s="18" t="s">
        <v>102</v>
      </c>
      <c r="L11" s="136" t="s">
        <v>103</v>
      </c>
      <c r="M11" s="136"/>
      <c r="N11" s="136"/>
      <c r="O11" s="136"/>
      <c r="P11" s="136"/>
      <c r="Q11" s="136"/>
      <c r="R11" s="18" t="s">
        <v>102</v>
      </c>
      <c r="S11" s="136" t="s">
        <v>103</v>
      </c>
      <c r="T11" s="136"/>
      <c r="U11" s="136"/>
      <c r="V11" s="136"/>
      <c r="W11" s="136"/>
      <c r="X11" s="136"/>
      <c r="Y11" s="18" t="s">
        <v>102</v>
      </c>
      <c r="Z11" s="136" t="s">
        <v>103</v>
      </c>
      <c r="AA11" s="136"/>
      <c r="AB11" s="136"/>
      <c r="AC11" s="136"/>
      <c r="AD11" s="136"/>
      <c r="AE11" s="136"/>
      <c r="AF11" s="18" t="s">
        <v>102</v>
      </c>
      <c r="AG11" s="136" t="s">
        <v>103</v>
      </c>
      <c r="AH11" s="136"/>
      <c r="AI11" s="136"/>
      <c r="AJ11" s="136"/>
      <c r="AK11" s="136"/>
      <c r="AL11" s="136"/>
    </row>
    <row r="12" spans="1:1010" ht="57" x14ac:dyDescent="0.25">
      <c r="A12" s="136"/>
      <c r="B12" s="136"/>
      <c r="C12" s="136"/>
      <c r="D12" s="18" t="s">
        <v>104</v>
      </c>
      <c r="E12" s="18" t="s">
        <v>104</v>
      </c>
      <c r="F12" s="18" t="s">
        <v>105</v>
      </c>
      <c r="G12" s="18" t="s">
        <v>106</v>
      </c>
      <c r="H12" s="18" t="s">
        <v>107</v>
      </c>
      <c r="I12" s="18" t="s">
        <v>108</v>
      </c>
      <c r="J12" s="18" t="s">
        <v>109</v>
      </c>
      <c r="K12" s="18" t="s">
        <v>104</v>
      </c>
      <c r="L12" s="18" t="s">
        <v>104</v>
      </c>
      <c r="M12" s="18" t="s">
        <v>105</v>
      </c>
      <c r="N12" s="18" t="s">
        <v>106</v>
      </c>
      <c r="O12" s="18" t="s">
        <v>107</v>
      </c>
      <c r="P12" s="18" t="s">
        <v>108</v>
      </c>
      <c r="Q12" s="18" t="s">
        <v>109</v>
      </c>
      <c r="R12" s="18" t="s">
        <v>104</v>
      </c>
      <c r="S12" s="18" t="s">
        <v>104</v>
      </c>
      <c r="T12" s="18" t="s">
        <v>105</v>
      </c>
      <c r="U12" s="18" t="s">
        <v>106</v>
      </c>
      <c r="V12" s="18" t="s">
        <v>107</v>
      </c>
      <c r="W12" s="18" t="s">
        <v>108</v>
      </c>
      <c r="X12" s="18" t="s">
        <v>109</v>
      </c>
      <c r="Y12" s="18" t="s">
        <v>104</v>
      </c>
      <c r="Z12" s="18" t="s">
        <v>104</v>
      </c>
      <c r="AA12" s="18" t="s">
        <v>105</v>
      </c>
      <c r="AB12" s="18" t="s">
        <v>106</v>
      </c>
      <c r="AC12" s="18" t="s">
        <v>107</v>
      </c>
      <c r="AD12" s="18" t="s">
        <v>108</v>
      </c>
      <c r="AE12" s="18" t="s">
        <v>109</v>
      </c>
      <c r="AF12" s="18" t="s">
        <v>104</v>
      </c>
      <c r="AG12" s="18" t="s">
        <v>104</v>
      </c>
      <c r="AH12" s="18" t="s">
        <v>105</v>
      </c>
      <c r="AI12" s="18" t="s">
        <v>106</v>
      </c>
      <c r="AJ12" s="18" t="s">
        <v>107</v>
      </c>
      <c r="AK12" s="18" t="s">
        <v>108</v>
      </c>
      <c r="AL12" s="18" t="s">
        <v>109</v>
      </c>
    </row>
    <row r="13" spans="1:1010" s="20" customFormat="1" x14ac:dyDescent="0.25">
      <c r="A13" s="17">
        <v>1</v>
      </c>
      <c r="B13" s="17">
        <v>2</v>
      </c>
      <c r="C13" s="17">
        <v>3</v>
      </c>
      <c r="D13" s="17" t="s">
        <v>159</v>
      </c>
      <c r="E13" s="17" t="s">
        <v>160</v>
      </c>
      <c r="F13" s="17" t="s">
        <v>163</v>
      </c>
      <c r="G13" s="17" t="s">
        <v>186</v>
      </c>
      <c r="H13" s="17" t="s">
        <v>187</v>
      </c>
      <c r="I13" s="17" t="s">
        <v>188</v>
      </c>
      <c r="J13" s="17" t="s">
        <v>189</v>
      </c>
      <c r="K13" s="17" t="s">
        <v>190</v>
      </c>
      <c r="L13" s="17" t="s">
        <v>191</v>
      </c>
      <c r="M13" s="17" t="s">
        <v>192</v>
      </c>
      <c r="N13" s="17" t="s">
        <v>193</v>
      </c>
      <c r="O13" s="17" t="s">
        <v>194</v>
      </c>
      <c r="P13" s="17" t="s">
        <v>195</v>
      </c>
      <c r="Q13" s="17" t="s">
        <v>196</v>
      </c>
      <c r="R13" s="17" t="s">
        <v>197</v>
      </c>
      <c r="S13" s="17" t="s">
        <v>198</v>
      </c>
      <c r="T13" s="17" t="s">
        <v>199</v>
      </c>
      <c r="U13" s="17" t="s">
        <v>200</v>
      </c>
      <c r="V13" s="17" t="s">
        <v>201</v>
      </c>
      <c r="W13" s="17" t="s">
        <v>202</v>
      </c>
      <c r="X13" s="17" t="s">
        <v>203</v>
      </c>
      <c r="Y13" s="17" t="s">
        <v>204</v>
      </c>
      <c r="Z13" s="17" t="s">
        <v>205</v>
      </c>
      <c r="AA13" s="17" t="s">
        <v>206</v>
      </c>
      <c r="AB13" s="17" t="s">
        <v>207</v>
      </c>
      <c r="AC13" s="17" t="s">
        <v>208</v>
      </c>
      <c r="AD13" s="17" t="s">
        <v>209</v>
      </c>
      <c r="AE13" s="17" t="s">
        <v>210</v>
      </c>
      <c r="AF13" s="17">
        <v>5</v>
      </c>
      <c r="AG13" s="17">
        <v>6</v>
      </c>
      <c r="AH13" s="17">
        <v>7</v>
      </c>
      <c r="AI13" s="17">
        <v>8</v>
      </c>
      <c r="AJ13" s="17">
        <v>9</v>
      </c>
      <c r="AK13" s="17">
        <v>10</v>
      </c>
      <c r="AL13" s="17">
        <v>11</v>
      </c>
    </row>
    <row r="14" spans="1:1010" ht="15.75" x14ac:dyDescent="0.25">
      <c r="A14" s="19"/>
      <c r="B14" s="7" t="s">
        <v>25</v>
      </c>
      <c r="C14" s="9" t="s">
        <v>26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</row>
    <row r="15" spans="1:1010" ht="15.75" x14ac:dyDescent="0.25">
      <c r="A15" s="8" t="s">
        <v>27</v>
      </c>
      <c r="B15" s="9" t="s">
        <v>28</v>
      </c>
      <c r="C15" s="9" t="s">
        <v>26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</row>
    <row r="16" spans="1:1010" ht="31.5" x14ac:dyDescent="0.25">
      <c r="A16" s="8" t="s">
        <v>29</v>
      </c>
      <c r="B16" s="9" t="s">
        <v>30</v>
      </c>
      <c r="C16" s="9" t="s">
        <v>26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</row>
    <row r="17" spans="1:38" ht="15.75" x14ac:dyDescent="0.25">
      <c r="A17" s="8" t="s">
        <v>35</v>
      </c>
      <c r="B17" s="9" t="s">
        <v>36</v>
      </c>
      <c r="C17" s="9" t="s">
        <v>26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</row>
    <row r="18" spans="1:38" ht="31.5" x14ac:dyDescent="0.25">
      <c r="A18" s="12" t="s">
        <v>37</v>
      </c>
      <c r="B18" s="13" t="s">
        <v>38</v>
      </c>
      <c r="C18" s="14" t="s">
        <v>39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38" ht="31.5" x14ac:dyDescent="0.25">
      <c r="A19" s="12" t="s">
        <v>40</v>
      </c>
      <c r="B19" s="13" t="s">
        <v>41</v>
      </c>
      <c r="C19" s="14" t="s">
        <v>42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</row>
    <row r="20" spans="1:38" ht="31.5" x14ac:dyDescent="0.25">
      <c r="A20" s="12" t="s">
        <v>43</v>
      </c>
      <c r="B20" s="13" t="s">
        <v>44</v>
      </c>
      <c r="C20" s="14" t="s">
        <v>45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</row>
    <row r="21" spans="1:38" ht="31.5" x14ac:dyDescent="0.25">
      <c r="A21" s="12" t="s">
        <v>47</v>
      </c>
      <c r="B21" s="14" t="s">
        <v>48</v>
      </c>
      <c r="C21" s="14" t="s">
        <v>26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</row>
    <row r="22" spans="1:38" ht="15.75" x14ac:dyDescent="0.25">
      <c r="A22" s="8" t="s">
        <v>49</v>
      </c>
      <c r="B22" s="9" t="s">
        <v>50</v>
      </c>
      <c r="C22" s="9" t="s">
        <v>26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</row>
    <row r="23" spans="1:38" ht="15.75" x14ac:dyDescent="0.25">
      <c r="A23" s="12" t="s">
        <v>53</v>
      </c>
      <c r="B23" s="13" t="s">
        <v>51</v>
      </c>
      <c r="C23" s="14" t="s">
        <v>52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</row>
    <row r="24" spans="1:38" ht="15.75" x14ac:dyDescent="0.25">
      <c r="A24" s="8" t="s">
        <v>54</v>
      </c>
      <c r="B24" s="8" t="s">
        <v>55</v>
      </c>
      <c r="C24" s="8" t="s">
        <v>26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</row>
    <row r="25" spans="1:38" ht="15.75" x14ac:dyDescent="0.25">
      <c r="A25" s="12" t="s">
        <v>60</v>
      </c>
      <c r="B25" s="15" t="s">
        <v>56</v>
      </c>
      <c r="C25" s="12" t="s">
        <v>57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</row>
    <row r="26" spans="1:38" ht="31.5" x14ac:dyDescent="0.25">
      <c r="A26" s="12" t="s">
        <v>61</v>
      </c>
      <c r="B26" s="15" t="s">
        <v>58</v>
      </c>
      <c r="C26" s="12" t="s">
        <v>59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</row>
  </sheetData>
  <mergeCells count="20">
    <mergeCell ref="A9:A12"/>
    <mergeCell ref="B9:B12"/>
    <mergeCell ref="C9:C12"/>
    <mergeCell ref="D9:AL9"/>
    <mergeCell ref="D10:J10"/>
    <mergeCell ref="K10:Q10"/>
    <mergeCell ref="R10:X10"/>
    <mergeCell ref="Y10:AE10"/>
    <mergeCell ref="AF10:AL10"/>
    <mergeCell ref="E11:J11"/>
    <mergeCell ref="L11:Q11"/>
    <mergeCell ref="S11:X11"/>
    <mergeCell ref="Z11:AE11"/>
    <mergeCell ref="AG11:AL11"/>
    <mergeCell ref="L1:R1"/>
    <mergeCell ref="L2:R2"/>
    <mergeCell ref="A5:R5"/>
    <mergeCell ref="A6:R6"/>
    <mergeCell ref="A7:R7"/>
    <mergeCell ref="B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V28"/>
  <sheetViews>
    <sheetView zoomScale="70" zoomScaleNormal="70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L26" sqref="L26"/>
    </sheetView>
  </sheetViews>
  <sheetFormatPr defaultRowHeight="15" outlineLevelRow="1" x14ac:dyDescent="0.25"/>
  <cols>
    <col min="1" max="1" width="14.5703125" style="57" customWidth="1"/>
    <col min="2" max="2" width="90.5703125" style="57" customWidth="1"/>
    <col min="3" max="3" width="17" style="57" customWidth="1"/>
    <col min="4" max="25" width="9.140625" style="57"/>
    <col min="26" max="26" width="12" style="57" customWidth="1"/>
    <col min="27" max="32" width="9.140625" style="57"/>
    <col min="33" max="33" width="12.28515625" style="57" customWidth="1"/>
    <col min="34" max="16384" width="9.140625" style="57"/>
  </cols>
  <sheetData>
    <row r="1" spans="1:1010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64"/>
      <c r="M1" s="64"/>
      <c r="N1" s="64"/>
      <c r="O1" s="64"/>
      <c r="P1" s="64"/>
      <c r="Q1" s="64"/>
      <c r="R1" s="64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53" t="s">
        <v>247</v>
      </c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ALV1" s="2"/>
    </row>
    <row r="2" spans="1:1010" ht="20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64"/>
      <c r="M2" s="64"/>
      <c r="N2" s="64"/>
      <c r="O2" s="64"/>
      <c r="P2" s="64"/>
      <c r="Q2" s="64"/>
      <c r="R2" s="64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53" t="s">
        <v>296</v>
      </c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ALV2" s="2"/>
    </row>
    <row r="3" spans="1:1010" ht="20.2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3"/>
      <c r="P3" s="3"/>
      <c r="Q3" s="3"/>
      <c r="R3" s="3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ALV3" s="2"/>
    </row>
    <row r="4" spans="1:1010" ht="20.25" customHeight="1" x14ac:dyDescent="0.3">
      <c r="A4" s="1"/>
      <c r="B4" s="124" t="s">
        <v>157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ALV4" s="2"/>
    </row>
    <row r="5" spans="1:1010" ht="20.25" x14ac:dyDescent="0.3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ALV5" s="2"/>
    </row>
    <row r="6" spans="1:1010" ht="18" customHeight="1" x14ac:dyDescent="0.3">
      <c r="A6" s="131" t="s">
        <v>357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ALV6" s="2"/>
    </row>
    <row r="7" spans="1:1010" ht="20.25" x14ac:dyDescent="0.3">
      <c r="A7" s="124" t="s">
        <v>62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ALV7" s="2"/>
    </row>
    <row r="9" spans="1:1010" ht="23.25" customHeight="1" x14ac:dyDescent="0.25">
      <c r="A9" s="135" t="s">
        <v>4</v>
      </c>
      <c r="B9" s="135" t="s">
        <v>93</v>
      </c>
      <c r="C9" s="135" t="s">
        <v>68</v>
      </c>
      <c r="D9" s="135" t="s">
        <v>111</v>
      </c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</row>
    <row r="10" spans="1:1010" x14ac:dyDescent="0.25">
      <c r="A10" s="135"/>
      <c r="B10" s="135"/>
      <c r="C10" s="135"/>
      <c r="D10" s="135" t="s">
        <v>112</v>
      </c>
      <c r="E10" s="135"/>
      <c r="F10" s="135"/>
      <c r="G10" s="135"/>
      <c r="H10" s="135"/>
      <c r="I10" s="135"/>
      <c r="J10" s="135"/>
      <c r="K10" s="135" t="s">
        <v>113</v>
      </c>
      <c r="L10" s="135"/>
      <c r="M10" s="135"/>
      <c r="N10" s="135"/>
      <c r="O10" s="135"/>
      <c r="P10" s="135"/>
      <c r="Q10" s="135"/>
      <c r="R10" s="135" t="s">
        <v>114</v>
      </c>
      <c r="S10" s="135"/>
      <c r="T10" s="135"/>
      <c r="U10" s="135"/>
      <c r="V10" s="135"/>
      <c r="W10" s="135"/>
      <c r="X10" s="135"/>
      <c r="Y10" s="135" t="s">
        <v>115</v>
      </c>
      <c r="Z10" s="135"/>
      <c r="AA10" s="135"/>
      <c r="AB10" s="135"/>
      <c r="AC10" s="135"/>
      <c r="AD10" s="135"/>
      <c r="AE10" s="135"/>
      <c r="AF10" s="135" t="s">
        <v>116</v>
      </c>
      <c r="AG10" s="135"/>
      <c r="AH10" s="135"/>
      <c r="AI10" s="135"/>
      <c r="AJ10" s="135"/>
      <c r="AK10" s="135"/>
      <c r="AL10" s="135"/>
    </row>
    <row r="11" spans="1:1010" ht="45" x14ac:dyDescent="0.25">
      <c r="A11" s="135"/>
      <c r="B11" s="135"/>
      <c r="C11" s="135"/>
      <c r="D11" s="58" t="s">
        <v>102</v>
      </c>
      <c r="E11" s="135" t="s">
        <v>103</v>
      </c>
      <c r="F11" s="135"/>
      <c r="G11" s="135"/>
      <c r="H11" s="135"/>
      <c r="I11" s="135"/>
      <c r="J11" s="135"/>
      <c r="K11" s="58" t="s">
        <v>102</v>
      </c>
      <c r="L11" s="135" t="s">
        <v>103</v>
      </c>
      <c r="M11" s="135"/>
      <c r="N11" s="135"/>
      <c r="O11" s="135"/>
      <c r="P11" s="135"/>
      <c r="Q11" s="135"/>
      <c r="R11" s="58" t="s">
        <v>102</v>
      </c>
      <c r="S11" s="135" t="s">
        <v>103</v>
      </c>
      <c r="T11" s="135"/>
      <c r="U11" s="135"/>
      <c r="V11" s="135"/>
      <c r="W11" s="135"/>
      <c r="X11" s="135"/>
      <c r="Y11" s="58" t="s">
        <v>102</v>
      </c>
      <c r="Z11" s="135" t="s">
        <v>103</v>
      </c>
      <c r="AA11" s="135"/>
      <c r="AB11" s="135"/>
      <c r="AC11" s="135"/>
      <c r="AD11" s="135"/>
      <c r="AE11" s="135"/>
      <c r="AF11" s="58" t="s">
        <v>102</v>
      </c>
      <c r="AG11" s="135" t="s">
        <v>103</v>
      </c>
      <c r="AH11" s="135"/>
      <c r="AI11" s="135"/>
      <c r="AJ11" s="135"/>
      <c r="AK11" s="135"/>
      <c r="AL11" s="135"/>
    </row>
    <row r="12" spans="1:1010" ht="60" x14ac:dyDescent="0.25">
      <c r="A12" s="135"/>
      <c r="B12" s="135"/>
      <c r="C12" s="135"/>
      <c r="D12" s="58" t="s">
        <v>104</v>
      </c>
      <c r="E12" s="58" t="s">
        <v>104</v>
      </c>
      <c r="F12" s="58" t="s">
        <v>105</v>
      </c>
      <c r="G12" s="58" t="s">
        <v>106</v>
      </c>
      <c r="H12" s="58" t="s">
        <v>107</v>
      </c>
      <c r="I12" s="58" t="s">
        <v>108</v>
      </c>
      <c r="J12" s="58" t="s">
        <v>109</v>
      </c>
      <c r="K12" s="58" t="s">
        <v>104</v>
      </c>
      <c r="L12" s="58" t="s">
        <v>104</v>
      </c>
      <c r="M12" s="58" t="s">
        <v>105</v>
      </c>
      <c r="N12" s="58" t="s">
        <v>106</v>
      </c>
      <c r="O12" s="58" t="s">
        <v>107</v>
      </c>
      <c r="P12" s="58" t="s">
        <v>108</v>
      </c>
      <c r="Q12" s="58" t="s">
        <v>109</v>
      </c>
      <c r="R12" s="58" t="s">
        <v>104</v>
      </c>
      <c r="S12" s="58" t="s">
        <v>104</v>
      </c>
      <c r="T12" s="58" t="s">
        <v>105</v>
      </c>
      <c r="U12" s="58" t="s">
        <v>106</v>
      </c>
      <c r="V12" s="58" t="s">
        <v>107</v>
      </c>
      <c r="W12" s="58" t="s">
        <v>108</v>
      </c>
      <c r="X12" s="58" t="s">
        <v>109</v>
      </c>
      <c r="Y12" s="58" t="s">
        <v>104</v>
      </c>
      <c r="Z12" s="58" t="s">
        <v>104</v>
      </c>
      <c r="AA12" s="58" t="s">
        <v>105</v>
      </c>
      <c r="AB12" s="58" t="s">
        <v>106</v>
      </c>
      <c r="AC12" s="58" t="s">
        <v>107</v>
      </c>
      <c r="AD12" s="58" t="s">
        <v>108</v>
      </c>
      <c r="AE12" s="58" t="s">
        <v>109</v>
      </c>
      <c r="AF12" s="58" t="s">
        <v>104</v>
      </c>
      <c r="AG12" s="58" t="s">
        <v>104</v>
      </c>
      <c r="AH12" s="58" t="s">
        <v>105</v>
      </c>
      <c r="AI12" s="58" t="s">
        <v>106</v>
      </c>
      <c r="AJ12" s="58" t="s">
        <v>107</v>
      </c>
      <c r="AK12" s="58" t="s">
        <v>108</v>
      </c>
      <c r="AL12" s="58" t="s">
        <v>109</v>
      </c>
    </row>
    <row r="13" spans="1:1010" s="65" customFormat="1" x14ac:dyDescent="0.25">
      <c r="A13" s="59">
        <v>1</v>
      </c>
      <c r="B13" s="59">
        <v>2</v>
      </c>
      <c r="C13" s="59">
        <v>3</v>
      </c>
      <c r="D13" s="59" t="s">
        <v>159</v>
      </c>
      <c r="E13" s="59" t="s">
        <v>160</v>
      </c>
      <c r="F13" s="59" t="s">
        <v>163</v>
      </c>
      <c r="G13" s="59" t="s">
        <v>186</v>
      </c>
      <c r="H13" s="59" t="s">
        <v>187</v>
      </c>
      <c r="I13" s="59" t="s">
        <v>188</v>
      </c>
      <c r="J13" s="59" t="s">
        <v>189</v>
      </c>
      <c r="K13" s="59" t="s">
        <v>190</v>
      </c>
      <c r="L13" s="59" t="s">
        <v>191</v>
      </c>
      <c r="M13" s="59" t="s">
        <v>192</v>
      </c>
      <c r="N13" s="59" t="s">
        <v>193</v>
      </c>
      <c r="O13" s="59" t="s">
        <v>194</v>
      </c>
      <c r="P13" s="59" t="s">
        <v>195</v>
      </c>
      <c r="Q13" s="59" t="s">
        <v>196</v>
      </c>
      <c r="R13" s="59" t="s">
        <v>197</v>
      </c>
      <c r="S13" s="59" t="s">
        <v>198</v>
      </c>
      <c r="T13" s="59" t="s">
        <v>199</v>
      </c>
      <c r="U13" s="59" t="s">
        <v>200</v>
      </c>
      <c r="V13" s="59" t="s">
        <v>201</v>
      </c>
      <c r="W13" s="59" t="s">
        <v>202</v>
      </c>
      <c r="X13" s="59" t="s">
        <v>203</v>
      </c>
      <c r="Y13" s="59" t="s">
        <v>204</v>
      </c>
      <c r="Z13" s="59" t="s">
        <v>205</v>
      </c>
      <c r="AA13" s="59" t="s">
        <v>206</v>
      </c>
      <c r="AB13" s="59" t="s">
        <v>207</v>
      </c>
      <c r="AC13" s="59" t="s">
        <v>208</v>
      </c>
      <c r="AD13" s="59" t="s">
        <v>209</v>
      </c>
      <c r="AE13" s="59" t="s">
        <v>210</v>
      </c>
      <c r="AF13" s="59">
        <v>5</v>
      </c>
      <c r="AG13" s="59">
        <v>6</v>
      </c>
      <c r="AH13" s="59">
        <v>7</v>
      </c>
      <c r="AI13" s="59">
        <v>8</v>
      </c>
      <c r="AJ13" s="59">
        <v>9</v>
      </c>
      <c r="AK13" s="59">
        <v>10</v>
      </c>
      <c r="AL13" s="59">
        <v>11</v>
      </c>
    </row>
    <row r="14" spans="1:1010" ht="15.75" x14ac:dyDescent="0.25">
      <c r="A14" s="25"/>
      <c r="B14" s="46" t="s">
        <v>25</v>
      </c>
      <c r="C14" s="9" t="s">
        <v>26</v>
      </c>
      <c r="D14" s="67">
        <f>D15+D26</f>
        <v>0</v>
      </c>
      <c r="E14" s="67">
        <f t="shared" ref="E14:AK14" si="0">E15+E26</f>
        <v>0</v>
      </c>
      <c r="F14" s="67">
        <f t="shared" si="0"/>
        <v>0</v>
      </c>
      <c r="G14" s="67">
        <f t="shared" si="0"/>
        <v>0</v>
      </c>
      <c r="H14" s="67">
        <f t="shared" si="0"/>
        <v>0</v>
      </c>
      <c r="I14" s="67">
        <f t="shared" si="0"/>
        <v>0</v>
      </c>
      <c r="J14" s="67" t="s">
        <v>235</v>
      </c>
      <c r="K14" s="67">
        <f t="shared" si="0"/>
        <v>0</v>
      </c>
      <c r="L14" s="67">
        <f t="shared" si="0"/>
        <v>0</v>
      </c>
      <c r="M14" s="67">
        <f t="shared" si="0"/>
        <v>0</v>
      </c>
      <c r="N14" s="67">
        <f t="shared" si="0"/>
        <v>0</v>
      </c>
      <c r="O14" s="67">
        <f t="shared" si="0"/>
        <v>0</v>
      </c>
      <c r="P14" s="67">
        <f t="shared" si="0"/>
        <v>0</v>
      </c>
      <c r="Q14" s="67">
        <f t="shared" si="0"/>
        <v>0</v>
      </c>
      <c r="R14" s="67">
        <f t="shared" si="0"/>
        <v>0</v>
      </c>
      <c r="S14" s="66">
        <f>S24</f>
        <v>0</v>
      </c>
      <c r="T14" s="67">
        <f t="shared" si="0"/>
        <v>0</v>
      </c>
      <c r="U14" s="67">
        <f t="shared" si="0"/>
        <v>0</v>
      </c>
      <c r="V14" s="67">
        <f t="shared" si="0"/>
        <v>0</v>
      </c>
      <c r="W14" s="67">
        <f t="shared" si="0"/>
        <v>0</v>
      </c>
      <c r="X14" s="67">
        <f t="shared" si="0"/>
        <v>0</v>
      </c>
      <c r="Y14" s="67">
        <f t="shared" si="0"/>
        <v>0</v>
      </c>
      <c r="Z14" s="66">
        <f t="shared" si="0"/>
        <v>0</v>
      </c>
      <c r="AA14" s="67">
        <f t="shared" si="0"/>
        <v>0</v>
      </c>
      <c r="AB14" s="67">
        <f t="shared" si="0"/>
        <v>0</v>
      </c>
      <c r="AC14" s="67">
        <f t="shared" si="0"/>
        <v>0</v>
      </c>
      <c r="AD14" s="67">
        <f t="shared" si="0"/>
        <v>0</v>
      </c>
      <c r="AE14" s="67" t="str">
        <f>AE26</f>
        <v>1 ед</v>
      </c>
      <c r="AF14" s="67">
        <f t="shared" si="0"/>
        <v>0</v>
      </c>
      <c r="AG14" s="66">
        <f>AG15+AG26+AG24</f>
        <v>0</v>
      </c>
      <c r="AH14" s="67">
        <f t="shared" si="0"/>
        <v>0</v>
      </c>
      <c r="AI14" s="67">
        <f t="shared" si="0"/>
        <v>0</v>
      </c>
      <c r="AJ14" s="67">
        <f t="shared" si="0"/>
        <v>0</v>
      </c>
      <c r="AK14" s="67">
        <f t="shared" si="0"/>
        <v>0</v>
      </c>
      <c r="AL14" s="67" t="str">
        <f>AL26</f>
        <v>1 ед</v>
      </c>
    </row>
    <row r="15" spans="1:1010" ht="15.75" x14ac:dyDescent="0.25">
      <c r="A15" s="8" t="s">
        <v>27</v>
      </c>
      <c r="B15" s="9" t="s">
        <v>28</v>
      </c>
      <c r="C15" s="9" t="s">
        <v>26</v>
      </c>
      <c r="D15" s="67">
        <f>D16+D21</f>
        <v>0</v>
      </c>
      <c r="E15" s="67">
        <f t="shared" ref="E15:AK15" si="1">E16+E21</f>
        <v>0</v>
      </c>
      <c r="F15" s="67">
        <f t="shared" si="1"/>
        <v>0</v>
      </c>
      <c r="G15" s="67">
        <f t="shared" si="1"/>
        <v>0</v>
      </c>
      <c r="H15" s="67">
        <f t="shared" si="1"/>
        <v>0</v>
      </c>
      <c r="I15" s="67">
        <f t="shared" si="1"/>
        <v>0</v>
      </c>
      <c r="J15" s="67" t="s">
        <v>235</v>
      </c>
      <c r="K15" s="67">
        <f t="shared" si="1"/>
        <v>0</v>
      </c>
      <c r="L15" s="67">
        <f t="shared" si="1"/>
        <v>0</v>
      </c>
      <c r="M15" s="67">
        <f t="shared" si="1"/>
        <v>0</v>
      </c>
      <c r="N15" s="67">
        <f t="shared" si="1"/>
        <v>0</v>
      </c>
      <c r="O15" s="67">
        <f t="shared" si="1"/>
        <v>0</v>
      </c>
      <c r="P15" s="67">
        <f t="shared" si="1"/>
        <v>0</v>
      </c>
      <c r="Q15" s="67">
        <f t="shared" si="1"/>
        <v>0</v>
      </c>
      <c r="R15" s="67">
        <f t="shared" si="1"/>
        <v>0</v>
      </c>
      <c r="S15" s="67">
        <f t="shared" si="1"/>
        <v>0</v>
      </c>
      <c r="T15" s="67">
        <f t="shared" si="1"/>
        <v>0</v>
      </c>
      <c r="U15" s="67">
        <f t="shared" si="1"/>
        <v>0</v>
      </c>
      <c r="V15" s="67">
        <f t="shared" si="1"/>
        <v>0</v>
      </c>
      <c r="W15" s="67">
        <f t="shared" si="1"/>
        <v>0</v>
      </c>
      <c r="X15" s="67">
        <f t="shared" si="1"/>
        <v>0</v>
      </c>
      <c r="Y15" s="67">
        <f t="shared" si="1"/>
        <v>0</v>
      </c>
      <c r="Z15" s="66">
        <f t="shared" si="1"/>
        <v>0</v>
      </c>
      <c r="AA15" s="67">
        <f t="shared" si="1"/>
        <v>0</v>
      </c>
      <c r="AB15" s="67">
        <f t="shared" si="1"/>
        <v>0</v>
      </c>
      <c r="AC15" s="67">
        <f t="shared" si="1"/>
        <v>0</v>
      </c>
      <c r="AD15" s="67">
        <f t="shared" si="1"/>
        <v>0</v>
      </c>
      <c r="AE15" s="67" t="s">
        <v>232</v>
      </c>
      <c r="AF15" s="67">
        <f t="shared" si="1"/>
        <v>0</v>
      </c>
      <c r="AG15" s="66">
        <f t="shared" si="1"/>
        <v>0</v>
      </c>
      <c r="AH15" s="67">
        <f t="shared" si="1"/>
        <v>0</v>
      </c>
      <c r="AI15" s="67">
        <f t="shared" si="1"/>
        <v>0</v>
      </c>
      <c r="AJ15" s="67">
        <f t="shared" si="1"/>
        <v>0</v>
      </c>
      <c r="AK15" s="67">
        <f t="shared" si="1"/>
        <v>0</v>
      </c>
      <c r="AL15" s="67">
        <v>0</v>
      </c>
    </row>
    <row r="16" spans="1:1010" ht="15.75" x14ac:dyDescent="0.25">
      <c r="A16" s="8"/>
      <c r="B16" s="9" t="s">
        <v>310</v>
      </c>
      <c r="C16" s="8" t="s">
        <v>26</v>
      </c>
      <c r="D16" s="67">
        <f>D17</f>
        <v>0</v>
      </c>
      <c r="E16" s="67">
        <f t="shared" ref="E16:AK16" si="2">E17</f>
        <v>0</v>
      </c>
      <c r="F16" s="67">
        <f t="shared" si="2"/>
        <v>0</v>
      </c>
      <c r="G16" s="67">
        <f t="shared" si="2"/>
        <v>0</v>
      </c>
      <c r="H16" s="67">
        <f t="shared" si="2"/>
        <v>0</v>
      </c>
      <c r="I16" s="67">
        <f t="shared" si="2"/>
        <v>0</v>
      </c>
      <c r="J16" s="67">
        <f t="shared" si="2"/>
        <v>0</v>
      </c>
      <c r="K16" s="67">
        <f t="shared" si="2"/>
        <v>0</v>
      </c>
      <c r="L16" s="67">
        <f t="shared" si="2"/>
        <v>0</v>
      </c>
      <c r="M16" s="67">
        <f t="shared" si="2"/>
        <v>0</v>
      </c>
      <c r="N16" s="67">
        <f t="shared" si="2"/>
        <v>0</v>
      </c>
      <c r="O16" s="67">
        <f t="shared" si="2"/>
        <v>0</v>
      </c>
      <c r="P16" s="67">
        <f t="shared" si="2"/>
        <v>0</v>
      </c>
      <c r="Q16" s="67">
        <f t="shared" si="2"/>
        <v>0</v>
      </c>
      <c r="R16" s="67">
        <f t="shared" si="2"/>
        <v>0</v>
      </c>
      <c r="S16" s="67">
        <f t="shared" si="2"/>
        <v>0</v>
      </c>
      <c r="T16" s="67">
        <f t="shared" si="2"/>
        <v>0</v>
      </c>
      <c r="U16" s="67">
        <f t="shared" si="2"/>
        <v>0</v>
      </c>
      <c r="V16" s="67">
        <f t="shared" si="2"/>
        <v>0</v>
      </c>
      <c r="W16" s="67">
        <f t="shared" si="2"/>
        <v>0</v>
      </c>
      <c r="X16" s="67">
        <f t="shared" si="2"/>
        <v>0</v>
      </c>
      <c r="Y16" s="67">
        <f t="shared" si="2"/>
        <v>0</v>
      </c>
      <c r="Z16" s="66">
        <f t="shared" si="2"/>
        <v>0</v>
      </c>
      <c r="AA16" s="67">
        <f t="shared" si="2"/>
        <v>0</v>
      </c>
      <c r="AB16" s="67">
        <f t="shared" si="2"/>
        <v>0</v>
      </c>
      <c r="AC16" s="67">
        <f t="shared" si="2"/>
        <v>0</v>
      </c>
      <c r="AD16" s="67">
        <f t="shared" si="2"/>
        <v>0</v>
      </c>
      <c r="AE16" s="67" t="s">
        <v>232</v>
      </c>
      <c r="AF16" s="67">
        <f t="shared" si="2"/>
        <v>0</v>
      </c>
      <c r="AG16" s="66">
        <f t="shared" si="2"/>
        <v>0</v>
      </c>
      <c r="AH16" s="67">
        <f t="shared" si="2"/>
        <v>0</v>
      </c>
      <c r="AI16" s="67">
        <f t="shared" si="2"/>
        <v>0</v>
      </c>
      <c r="AJ16" s="67">
        <f t="shared" si="2"/>
        <v>0</v>
      </c>
      <c r="AK16" s="67">
        <f t="shared" si="2"/>
        <v>0</v>
      </c>
      <c r="AL16" s="67" t="s">
        <v>232</v>
      </c>
    </row>
    <row r="17" spans="1:38" ht="31.5" x14ac:dyDescent="0.25">
      <c r="A17" s="8"/>
      <c r="B17" s="9" t="s">
        <v>311</v>
      </c>
      <c r="C17" s="8" t="s">
        <v>26</v>
      </c>
      <c r="D17" s="67">
        <f>D18+D19+D20</f>
        <v>0</v>
      </c>
      <c r="E17" s="67">
        <f t="shared" ref="E17:AK17" si="3">E18+E19+E20</f>
        <v>0</v>
      </c>
      <c r="F17" s="67">
        <f t="shared" si="3"/>
        <v>0</v>
      </c>
      <c r="G17" s="67">
        <f t="shared" si="3"/>
        <v>0</v>
      </c>
      <c r="H17" s="67">
        <f t="shared" si="3"/>
        <v>0</v>
      </c>
      <c r="I17" s="67">
        <f t="shared" si="3"/>
        <v>0</v>
      </c>
      <c r="J17" s="67">
        <f t="shared" si="3"/>
        <v>0</v>
      </c>
      <c r="K17" s="67">
        <f t="shared" si="3"/>
        <v>0</v>
      </c>
      <c r="L17" s="67">
        <f t="shared" si="3"/>
        <v>0</v>
      </c>
      <c r="M17" s="67">
        <f t="shared" si="3"/>
        <v>0</v>
      </c>
      <c r="N17" s="67">
        <f t="shared" si="3"/>
        <v>0</v>
      </c>
      <c r="O17" s="67">
        <f t="shared" si="3"/>
        <v>0</v>
      </c>
      <c r="P17" s="67">
        <f t="shared" si="3"/>
        <v>0</v>
      </c>
      <c r="Q17" s="67">
        <f t="shared" si="3"/>
        <v>0</v>
      </c>
      <c r="R17" s="67">
        <f t="shared" si="3"/>
        <v>0</v>
      </c>
      <c r="S17" s="67">
        <f t="shared" si="3"/>
        <v>0</v>
      </c>
      <c r="T17" s="67">
        <f t="shared" si="3"/>
        <v>0</v>
      </c>
      <c r="U17" s="67">
        <f t="shared" si="3"/>
        <v>0</v>
      </c>
      <c r="V17" s="67">
        <f t="shared" si="3"/>
        <v>0</v>
      </c>
      <c r="W17" s="67">
        <f t="shared" si="3"/>
        <v>0</v>
      </c>
      <c r="X17" s="67">
        <f t="shared" si="3"/>
        <v>0</v>
      </c>
      <c r="Y17" s="67">
        <f t="shared" si="3"/>
        <v>0</v>
      </c>
      <c r="Z17" s="66">
        <f t="shared" si="3"/>
        <v>0</v>
      </c>
      <c r="AA17" s="67">
        <f t="shared" si="3"/>
        <v>0</v>
      </c>
      <c r="AB17" s="67">
        <f t="shared" si="3"/>
        <v>0</v>
      </c>
      <c r="AC17" s="67">
        <f t="shared" si="3"/>
        <v>0</v>
      </c>
      <c r="AD17" s="67">
        <f t="shared" si="3"/>
        <v>0</v>
      </c>
      <c r="AE17" s="67" t="s">
        <v>232</v>
      </c>
      <c r="AF17" s="67">
        <f t="shared" si="3"/>
        <v>0</v>
      </c>
      <c r="AG17" s="66">
        <f t="shared" si="3"/>
        <v>0</v>
      </c>
      <c r="AH17" s="67">
        <f t="shared" si="3"/>
        <v>0</v>
      </c>
      <c r="AI17" s="67">
        <f t="shared" si="3"/>
        <v>0</v>
      </c>
      <c r="AJ17" s="67">
        <f t="shared" si="3"/>
        <v>0</v>
      </c>
      <c r="AK17" s="67">
        <f t="shared" si="3"/>
        <v>0</v>
      </c>
      <c r="AL17" s="67" t="s">
        <v>232</v>
      </c>
    </row>
    <row r="18" spans="1:38" ht="47.25" x14ac:dyDescent="0.25">
      <c r="A18" s="8"/>
      <c r="B18" s="92" t="s">
        <v>374</v>
      </c>
      <c r="C18" s="96" t="s">
        <v>312</v>
      </c>
      <c r="D18" s="67">
        <v>0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0</v>
      </c>
      <c r="T18" s="67">
        <v>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6">
        <f>'Раздел № 1.1'!F25</f>
        <v>0</v>
      </c>
      <c r="AA18" s="67">
        <v>0</v>
      </c>
      <c r="AB18" s="67">
        <v>0</v>
      </c>
      <c r="AC18" s="67">
        <v>0</v>
      </c>
      <c r="AD18" s="67">
        <v>0</v>
      </c>
      <c r="AE18" s="67">
        <f>'Раздел № 1.1'!K25</f>
        <v>0</v>
      </c>
      <c r="AF18" s="67"/>
      <c r="AG18" s="66">
        <f>Z18</f>
        <v>0</v>
      </c>
      <c r="AH18" s="67">
        <v>0</v>
      </c>
      <c r="AI18" s="67">
        <v>0</v>
      </c>
      <c r="AJ18" s="67">
        <v>0</v>
      </c>
      <c r="AK18" s="67">
        <v>0</v>
      </c>
      <c r="AL18" s="67">
        <f>AE18</f>
        <v>0</v>
      </c>
    </row>
    <row r="19" spans="1:38" ht="15.75" hidden="1" outlineLevel="1" x14ac:dyDescent="0.25">
      <c r="A19" s="8"/>
      <c r="B19" s="25"/>
      <c r="C19" s="9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6"/>
      <c r="AA19" s="67"/>
      <c r="AB19" s="67"/>
      <c r="AC19" s="67"/>
      <c r="AD19" s="67"/>
      <c r="AE19" s="67"/>
      <c r="AF19" s="67"/>
      <c r="AG19" s="66"/>
      <c r="AH19" s="67"/>
      <c r="AI19" s="67"/>
      <c r="AJ19" s="67"/>
      <c r="AK19" s="67"/>
      <c r="AL19" s="67"/>
    </row>
    <row r="20" spans="1:38" ht="15.75" hidden="1" outlineLevel="1" x14ac:dyDescent="0.25">
      <c r="A20" s="8"/>
      <c r="B20" s="25"/>
      <c r="C20" s="9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6"/>
      <c r="AA20" s="67"/>
      <c r="AB20" s="67"/>
      <c r="AC20" s="67"/>
      <c r="AD20" s="67"/>
      <c r="AE20" s="67"/>
      <c r="AF20" s="67"/>
      <c r="AG20" s="66"/>
      <c r="AH20" s="67"/>
      <c r="AI20" s="67"/>
      <c r="AJ20" s="67"/>
      <c r="AK20" s="67"/>
      <c r="AL20" s="67"/>
    </row>
    <row r="21" spans="1:38" ht="15.75" hidden="1" outlineLevel="1" x14ac:dyDescent="0.25">
      <c r="A21" s="8"/>
      <c r="B21" s="9"/>
      <c r="C21" s="9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6"/>
      <c r="AA21" s="67"/>
      <c r="AB21" s="67"/>
      <c r="AC21" s="67"/>
      <c r="AD21" s="67"/>
      <c r="AE21" s="67"/>
      <c r="AF21" s="67"/>
      <c r="AG21" s="66"/>
      <c r="AH21" s="67"/>
      <c r="AI21" s="67"/>
      <c r="AJ21" s="67"/>
      <c r="AK21" s="67"/>
      <c r="AL21" s="67"/>
    </row>
    <row r="22" spans="1:38" ht="15.75" hidden="1" outlineLevel="1" x14ac:dyDescent="0.25">
      <c r="A22" s="8"/>
      <c r="B22" s="9"/>
      <c r="C22" s="9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6"/>
      <c r="AA22" s="67"/>
      <c r="AB22" s="67"/>
      <c r="AC22" s="67"/>
      <c r="AD22" s="67"/>
      <c r="AE22" s="67"/>
      <c r="AF22" s="67"/>
      <c r="AG22" s="66"/>
      <c r="AH22" s="67"/>
      <c r="AI22" s="67"/>
      <c r="AJ22" s="67"/>
      <c r="AK22" s="67"/>
      <c r="AL22" s="67"/>
    </row>
    <row r="23" spans="1:38" ht="15.75" hidden="1" outlineLevel="1" x14ac:dyDescent="0.25">
      <c r="A23" s="8"/>
      <c r="B23" s="25"/>
      <c r="C23" s="9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6"/>
      <c r="AA23" s="67"/>
      <c r="AB23" s="67"/>
      <c r="AC23" s="67"/>
      <c r="AD23" s="67"/>
      <c r="AE23" s="67"/>
      <c r="AF23" s="67"/>
      <c r="AG23" s="66"/>
      <c r="AH23" s="67"/>
      <c r="AI23" s="67"/>
      <c r="AJ23" s="67"/>
      <c r="AK23" s="67"/>
      <c r="AL23" s="67"/>
    </row>
    <row r="24" spans="1:38" ht="15.75" hidden="1" outlineLevel="1" x14ac:dyDescent="0.25">
      <c r="A24" s="8"/>
      <c r="B24" s="9"/>
      <c r="C24" s="9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6"/>
      <c r="T24" s="66"/>
      <c r="U24" s="66"/>
      <c r="V24" s="67"/>
      <c r="W24" s="67"/>
      <c r="X24" s="67"/>
      <c r="Y24" s="67"/>
      <c r="Z24" s="66"/>
      <c r="AA24" s="67"/>
      <c r="AB24" s="67"/>
      <c r="AC24" s="67"/>
      <c r="AD24" s="67"/>
      <c r="AE24" s="67"/>
      <c r="AF24" s="67"/>
      <c r="AG24" s="66"/>
      <c r="AH24" s="67"/>
      <c r="AI24" s="67"/>
      <c r="AJ24" s="67"/>
      <c r="AK24" s="67"/>
      <c r="AL24" s="67"/>
    </row>
    <row r="25" spans="1:38" ht="15.75" hidden="1" outlineLevel="1" x14ac:dyDescent="0.25">
      <c r="A25" s="8"/>
      <c r="B25" s="51"/>
      <c r="C25" s="8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6"/>
      <c r="T25" s="66"/>
      <c r="U25" s="66"/>
      <c r="V25" s="67"/>
      <c r="W25" s="67"/>
      <c r="X25" s="67"/>
      <c r="Y25" s="67"/>
      <c r="Z25" s="66"/>
      <c r="AA25" s="67"/>
      <c r="AB25" s="67"/>
      <c r="AC25" s="67"/>
      <c r="AD25" s="67"/>
      <c r="AE25" s="67"/>
      <c r="AF25" s="67"/>
      <c r="AG25" s="66"/>
      <c r="AH25" s="67"/>
      <c r="AI25" s="67"/>
      <c r="AJ25" s="67"/>
      <c r="AK25" s="67"/>
      <c r="AL25" s="67"/>
    </row>
    <row r="26" spans="1:38" ht="15.75" collapsed="1" x14ac:dyDescent="0.25">
      <c r="A26" s="8" t="s">
        <v>54</v>
      </c>
      <c r="B26" s="8" t="s">
        <v>55</v>
      </c>
      <c r="C26" s="8" t="s">
        <v>26</v>
      </c>
      <c r="D26" s="67">
        <f>D27+D28</f>
        <v>0</v>
      </c>
      <c r="E26" s="67">
        <f t="shared" ref="E26:AK26" si="4">E27+E28</f>
        <v>0</v>
      </c>
      <c r="F26" s="67">
        <f t="shared" si="4"/>
        <v>0</v>
      </c>
      <c r="G26" s="67">
        <f t="shared" si="4"/>
        <v>0</v>
      </c>
      <c r="H26" s="67">
        <f t="shared" si="4"/>
        <v>0</v>
      </c>
      <c r="I26" s="67">
        <f t="shared" si="4"/>
        <v>0</v>
      </c>
      <c r="J26" s="67">
        <f t="shared" si="4"/>
        <v>0</v>
      </c>
      <c r="K26" s="67">
        <f t="shared" si="4"/>
        <v>0</v>
      </c>
      <c r="L26" s="67">
        <f t="shared" si="4"/>
        <v>0</v>
      </c>
      <c r="M26" s="67">
        <f t="shared" si="4"/>
        <v>0</v>
      </c>
      <c r="N26" s="67">
        <f t="shared" si="4"/>
        <v>0</v>
      </c>
      <c r="O26" s="67">
        <f t="shared" si="4"/>
        <v>0</v>
      </c>
      <c r="P26" s="67">
        <f t="shared" si="4"/>
        <v>0</v>
      </c>
      <c r="Q26" s="67">
        <f t="shared" si="4"/>
        <v>0</v>
      </c>
      <c r="R26" s="67">
        <f t="shared" si="4"/>
        <v>0</v>
      </c>
      <c r="S26" s="67">
        <f t="shared" si="4"/>
        <v>0</v>
      </c>
      <c r="T26" s="67">
        <f t="shared" si="4"/>
        <v>0</v>
      </c>
      <c r="U26" s="67">
        <f t="shared" si="4"/>
        <v>0</v>
      </c>
      <c r="V26" s="67">
        <f t="shared" si="4"/>
        <v>0</v>
      </c>
      <c r="W26" s="67">
        <f t="shared" si="4"/>
        <v>0</v>
      </c>
      <c r="X26" s="67">
        <f t="shared" si="4"/>
        <v>0</v>
      </c>
      <c r="Y26" s="67">
        <f t="shared" si="4"/>
        <v>0</v>
      </c>
      <c r="Z26" s="66">
        <f t="shared" si="4"/>
        <v>0</v>
      </c>
      <c r="AA26" s="67">
        <f t="shared" si="4"/>
        <v>0</v>
      </c>
      <c r="AB26" s="67">
        <f t="shared" si="4"/>
        <v>0</v>
      </c>
      <c r="AC26" s="67">
        <f t="shared" si="4"/>
        <v>0</v>
      </c>
      <c r="AD26" s="67">
        <f t="shared" si="4"/>
        <v>0</v>
      </c>
      <c r="AE26" s="67" t="str">
        <f>AE27</f>
        <v>1 ед</v>
      </c>
      <c r="AF26" s="67">
        <f t="shared" si="4"/>
        <v>0</v>
      </c>
      <c r="AG26" s="66">
        <f t="shared" si="4"/>
        <v>0</v>
      </c>
      <c r="AH26" s="67">
        <f t="shared" si="4"/>
        <v>0</v>
      </c>
      <c r="AI26" s="67">
        <f t="shared" si="4"/>
        <v>0</v>
      </c>
      <c r="AJ26" s="67">
        <f t="shared" si="4"/>
        <v>0</v>
      </c>
      <c r="AK26" s="67">
        <f t="shared" si="4"/>
        <v>0</v>
      </c>
      <c r="AL26" s="67" t="str">
        <f>AE26</f>
        <v>1 ед</v>
      </c>
    </row>
    <row r="27" spans="1:38" ht="15.75" x14ac:dyDescent="0.25">
      <c r="A27" s="8" t="s">
        <v>60</v>
      </c>
      <c r="B27" s="92" t="s">
        <v>313</v>
      </c>
      <c r="C27" s="96" t="s">
        <v>314</v>
      </c>
      <c r="D27" s="67">
        <v>0</v>
      </c>
      <c r="E27" s="67">
        <v>0</v>
      </c>
      <c r="F27" s="67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66">
        <f>'Раздел № 2'!M34</f>
        <v>0</v>
      </c>
      <c r="AA27" s="67">
        <v>0</v>
      </c>
      <c r="AB27" s="67">
        <v>0</v>
      </c>
      <c r="AC27" s="67">
        <v>0</v>
      </c>
      <c r="AD27" s="67">
        <v>0</v>
      </c>
      <c r="AE27" s="67" t="str">
        <f>'Раздел № 1.1'!K34</f>
        <v>1 ед</v>
      </c>
      <c r="AF27" s="67">
        <v>0</v>
      </c>
      <c r="AG27" s="66">
        <f>Z27</f>
        <v>0</v>
      </c>
      <c r="AH27" s="67">
        <v>0</v>
      </c>
      <c r="AI27" s="67">
        <v>0</v>
      </c>
      <c r="AJ27" s="67">
        <v>0</v>
      </c>
      <c r="AK27" s="67">
        <v>0</v>
      </c>
      <c r="AL27" s="67" t="str">
        <f>AE27</f>
        <v>1 ед</v>
      </c>
    </row>
    <row r="28" spans="1:38" ht="15.75" x14ac:dyDescent="0.25">
      <c r="A28" s="8" t="s">
        <v>61</v>
      </c>
      <c r="B28" s="92" t="s">
        <v>315</v>
      </c>
      <c r="C28" s="96" t="s">
        <v>316</v>
      </c>
      <c r="D28" s="67">
        <v>0</v>
      </c>
      <c r="E28" s="67">
        <v>0</v>
      </c>
      <c r="F28" s="67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/>
      <c r="T28" s="67">
        <v>0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6">
        <f>'Раздел № 1.1'!F35</f>
        <v>0</v>
      </c>
      <c r="AA28" s="67">
        <v>0</v>
      </c>
      <c r="AB28" s="67">
        <v>0</v>
      </c>
      <c r="AC28" s="67">
        <v>0</v>
      </c>
      <c r="AD28" s="67">
        <v>0</v>
      </c>
      <c r="AE28" s="67">
        <v>0</v>
      </c>
      <c r="AF28" s="67">
        <v>0</v>
      </c>
      <c r="AG28" s="66">
        <f>Z28</f>
        <v>0</v>
      </c>
      <c r="AH28" s="67">
        <v>0</v>
      </c>
      <c r="AI28" s="67">
        <v>0</v>
      </c>
      <c r="AJ28" s="67">
        <v>0</v>
      </c>
      <c r="AK28" s="67">
        <v>0</v>
      </c>
      <c r="AL28" s="67">
        <f>AE28</f>
        <v>0</v>
      </c>
    </row>
  </sheetData>
  <mergeCells count="18">
    <mergeCell ref="C9:C12"/>
    <mergeCell ref="Y10:AE10"/>
    <mergeCell ref="AF10:AL10"/>
    <mergeCell ref="B4:S4"/>
    <mergeCell ref="E11:J11"/>
    <mergeCell ref="L11:Q11"/>
    <mergeCell ref="S11:X11"/>
    <mergeCell ref="A5:R5"/>
    <mergeCell ref="A6:R6"/>
    <mergeCell ref="A7:R7"/>
    <mergeCell ref="K10:Q10"/>
    <mergeCell ref="R10:X10"/>
    <mergeCell ref="D9:AL9"/>
    <mergeCell ref="Z11:AE11"/>
    <mergeCell ref="AG11:AL11"/>
    <mergeCell ref="D10:J10"/>
    <mergeCell ref="A9:A12"/>
    <mergeCell ref="B9:B12"/>
  </mergeCells>
  <pageMargins left="0.7" right="0.7" top="0.75" bottom="0.75" header="0.3" footer="0.3"/>
  <pageSetup paperSize="9" scale="2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35"/>
  <sheetViews>
    <sheetView topLeftCell="B1" zoomScale="60" zoomScaleNormal="60" workbookViewId="0">
      <selection activeCell="I38" sqref="I38"/>
    </sheetView>
  </sheetViews>
  <sheetFormatPr defaultRowHeight="15" outlineLevelRow="1" x14ac:dyDescent="0.25"/>
  <cols>
    <col min="1" max="1" width="18.5703125" style="57" customWidth="1"/>
    <col min="2" max="2" width="90.42578125" style="57" customWidth="1"/>
    <col min="3" max="3" width="20" style="57" customWidth="1"/>
    <col min="4" max="4" width="14.85546875" style="57" customWidth="1"/>
    <col min="5" max="5" width="11.28515625" style="57" customWidth="1"/>
    <col min="6" max="6" width="9.140625" style="57"/>
    <col min="7" max="7" width="13.140625" style="57" customWidth="1"/>
    <col min="8" max="8" width="9.140625" style="57"/>
    <col min="9" max="27" width="13.28515625" style="57" customWidth="1"/>
    <col min="28" max="28" width="13.140625" style="57" customWidth="1"/>
    <col min="29" max="29" width="12.5703125" style="57" customWidth="1"/>
    <col min="30" max="30" width="9.140625" style="57"/>
    <col min="31" max="31" width="15" style="57" customWidth="1"/>
    <col min="32" max="32" width="9.140625" style="57"/>
    <col min="33" max="33" width="12.7109375" style="57" customWidth="1"/>
    <col min="34" max="16384" width="9.140625" style="57"/>
  </cols>
  <sheetData>
    <row r="1" spans="1:102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64"/>
      <c r="AE1" s="64"/>
      <c r="AF1" s="64"/>
      <c r="AG1" s="53" t="s">
        <v>248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AMH1" s="2"/>
    </row>
    <row r="2" spans="1:1022" ht="20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64"/>
      <c r="AE2" s="64"/>
      <c r="AF2" s="64"/>
      <c r="AG2" s="53" t="s">
        <v>298</v>
      </c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AMH2" s="2"/>
    </row>
    <row r="3" spans="1:1022" ht="20.2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3"/>
      <c r="AF3" s="3"/>
      <c r="AG3" s="3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AMH3" s="2"/>
    </row>
    <row r="4" spans="1:1022" ht="20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3"/>
      <c r="AF4" s="3"/>
      <c r="AG4" s="3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AMH4" s="2"/>
    </row>
    <row r="5" spans="1:1022" ht="20.25" x14ac:dyDescent="0.3">
      <c r="A5" s="124" t="s">
        <v>158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AMH5" s="2"/>
    </row>
    <row r="6" spans="1:1022" ht="18" customHeight="1" x14ac:dyDescent="0.3">
      <c r="A6" s="131" t="s">
        <v>117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AMH6" s="2"/>
    </row>
    <row r="7" spans="1:1022" ht="20.25" x14ac:dyDescent="0.3">
      <c r="A7" s="124" t="s">
        <v>62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AMH7" s="2"/>
    </row>
    <row r="10" spans="1:1022" ht="39" customHeight="1" x14ac:dyDescent="0.25">
      <c r="A10" s="135" t="s">
        <v>4</v>
      </c>
      <c r="B10" s="135" t="s">
        <v>93</v>
      </c>
      <c r="C10" s="135" t="s">
        <v>68</v>
      </c>
      <c r="D10" s="141" t="s">
        <v>118</v>
      </c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3"/>
    </row>
    <row r="11" spans="1:1022" ht="15.75" customHeight="1" x14ac:dyDescent="0.25">
      <c r="A11" s="135"/>
      <c r="B11" s="135"/>
      <c r="C11" s="135"/>
      <c r="D11" s="135" t="s">
        <v>337</v>
      </c>
      <c r="E11" s="135"/>
      <c r="F11" s="135"/>
      <c r="G11" s="135"/>
      <c r="H11" s="135"/>
      <c r="I11" s="135"/>
      <c r="J11" s="135" t="s">
        <v>338</v>
      </c>
      <c r="K11" s="135"/>
      <c r="L11" s="135"/>
      <c r="M11" s="135"/>
      <c r="N11" s="135"/>
      <c r="O11" s="135"/>
      <c r="P11" s="135" t="s">
        <v>339</v>
      </c>
      <c r="Q11" s="135"/>
      <c r="R11" s="135"/>
      <c r="S11" s="135"/>
      <c r="T11" s="135"/>
      <c r="U11" s="135"/>
      <c r="V11" s="135" t="s">
        <v>340</v>
      </c>
      <c r="W11" s="135"/>
      <c r="X11" s="135"/>
      <c r="Y11" s="135"/>
      <c r="Z11" s="135"/>
      <c r="AA11" s="135"/>
      <c r="AB11" s="135" t="s">
        <v>341</v>
      </c>
      <c r="AC11" s="135"/>
      <c r="AD11" s="135"/>
      <c r="AE11" s="135"/>
      <c r="AF11" s="135"/>
      <c r="AG11" s="135"/>
    </row>
    <row r="12" spans="1:1022" ht="15.75" customHeight="1" x14ac:dyDescent="0.25">
      <c r="A12" s="135"/>
      <c r="B12" s="135"/>
      <c r="C12" s="135"/>
      <c r="D12" s="135" t="s">
        <v>101</v>
      </c>
      <c r="E12" s="135"/>
      <c r="F12" s="135"/>
      <c r="G12" s="135"/>
      <c r="H12" s="135"/>
      <c r="I12" s="135"/>
      <c r="J12" s="135" t="s">
        <v>101</v>
      </c>
      <c r="K12" s="135"/>
      <c r="L12" s="135"/>
      <c r="M12" s="135"/>
      <c r="N12" s="135"/>
      <c r="O12" s="135"/>
      <c r="P12" s="135" t="s">
        <v>101</v>
      </c>
      <c r="Q12" s="135"/>
      <c r="R12" s="135"/>
      <c r="S12" s="135"/>
      <c r="T12" s="135"/>
      <c r="U12" s="135"/>
      <c r="V12" s="135" t="s">
        <v>101</v>
      </c>
      <c r="W12" s="135"/>
      <c r="X12" s="135"/>
      <c r="Y12" s="135"/>
      <c r="Z12" s="135"/>
      <c r="AA12" s="135"/>
      <c r="AB12" s="135" t="s">
        <v>101</v>
      </c>
      <c r="AC12" s="135"/>
      <c r="AD12" s="135"/>
      <c r="AE12" s="135"/>
      <c r="AF12" s="135"/>
      <c r="AG12" s="135"/>
    </row>
    <row r="13" spans="1:1022" x14ac:dyDescent="0.25">
      <c r="A13" s="135"/>
      <c r="B13" s="135"/>
      <c r="C13" s="135"/>
      <c r="D13" s="68" t="s">
        <v>119</v>
      </c>
      <c r="E13" s="68" t="s">
        <v>105</v>
      </c>
      <c r="F13" s="68" t="s">
        <v>106</v>
      </c>
      <c r="G13" s="68" t="s">
        <v>107</v>
      </c>
      <c r="H13" s="68" t="s">
        <v>108</v>
      </c>
      <c r="I13" s="68" t="s">
        <v>109</v>
      </c>
      <c r="J13" s="68" t="s">
        <v>119</v>
      </c>
      <c r="K13" s="68" t="s">
        <v>105</v>
      </c>
      <c r="L13" s="68" t="s">
        <v>106</v>
      </c>
      <c r="M13" s="68" t="s">
        <v>107</v>
      </c>
      <c r="N13" s="68" t="s">
        <v>108</v>
      </c>
      <c r="O13" s="68" t="s">
        <v>109</v>
      </c>
      <c r="P13" s="68" t="s">
        <v>119</v>
      </c>
      <c r="Q13" s="68" t="s">
        <v>105</v>
      </c>
      <c r="R13" s="68" t="s">
        <v>106</v>
      </c>
      <c r="S13" s="68" t="s">
        <v>107</v>
      </c>
      <c r="T13" s="68" t="s">
        <v>108</v>
      </c>
      <c r="U13" s="68" t="s">
        <v>109</v>
      </c>
      <c r="V13" s="68" t="s">
        <v>119</v>
      </c>
      <c r="W13" s="68" t="s">
        <v>105</v>
      </c>
      <c r="X13" s="68" t="s">
        <v>106</v>
      </c>
      <c r="Y13" s="68" t="s">
        <v>107</v>
      </c>
      <c r="Z13" s="68" t="s">
        <v>108</v>
      </c>
      <c r="AA13" s="68" t="s">
        <v>109</v>
      </c>
      <c r="AB13" s="68" t="s">
        <v>119</v>
      </c>
      <c r="AC13" s="68" t="s">
        <v>105</v>
      </c>
      <c r="AD13" s="68" t="s">
        <v>106</v>
      </c>
      <c r="AE13" s="68" t="s">
        <v>107</v>
      </c>
      <c r="AF13" s="68" t="s">
        <v>108</v>
      </c>
      <c r="AG13" s="68" t="s">
        <v>109</v>
      </c>
    </row>
    <row r="14" spans="1:1022" s="69" customFormat="1" x14ac:dyDescent="0.25">
      <c r="A14" s="59">
        <v>1</v>
      </c>
      <c r="B14" s="59">
        <v>2</v>
      </c>
      <c r="C14" s="59">
        <v>3</v>
      </c>
      <c r="D14" s="59" t="s">
        <v>159</v>
      </c>
      <c r="E14" s="59" t="s">
        <v>160</v>
      </c>
      <c r="F14" s="59" t="s">
        <v>163</v>
      </c>
      <c r="G14" s="59" t="s">
        <v>186</v>
      </c>
      <c r="H14" s="59" t="s">
        <v>187</v>
      </c>
      <c r="I14" s="59" t="s">
        <v>188</v>
      </c>
      <c r="J14" s="59" t="s">
        <v>159</v>
      </c>
      <c r="K14" s="59" t="s">
        <v>160</v>
      </c>
      <c r="L14" s="59" t="s">
        <v>163</v>
      </c>
      <c r="M14" s="59" t="s">
        <v>186</v>
      </c>
      <c r="N14" s="59" t="s">
        <v>187</v>
      </c>
      <c r="O14" s="59" t="s">
        <v>188</v>
      </c>
      <c r="P14" s="59" t="s">
        <v>159</v>
      </c>
      <c r="Q14" s="59" t="s">
        <v>160</v>
      </c>
      <c r="R14" s="59" t="s">
        <v>163</v>
      </c>
      <c r="S14" s="59" t="s">
        <v>186</v>
      </c>
      <c r="T14" s="59" t="s">
        <v>187</v>
      </c>
      <c r="U14" s="59" t="s">
        <v>188</v>
      </c>
      <c r="V14" s="59" t="s">
        <v>159</v>
      </c>
      <c r="W14" s="59" t="s">
        <v>160</v>
      </c>
      <c r="X14" s="59" t="s">
        <v>163</v>
      </c>
      <c r="Y14" s="59" t="s">
        <v>186</v>
      </c>
      <c r="Z14" s="59" t="s">
        <v>187</v>
      </c>
      <c r="AA14" s="59" t="s">
        <v>188</v>
      </c>
      <c r="AB14" s="59" t="s">
        <v>189</v>
      </c>
      <c r="AC14" s="59" t="s">
        <v>190</v>
      </c>
      <c r="AD14" s="59" t="s">
        <v>191</v>
      </c>
      <c r="AE14" s="59" t="s">
        <v>192</v>
      </c>
      <c r="AF14" s="59" t="s">
        <v>193</v>
      </c>
      <c r="AG14" s="59" t="s">
        <v>194</v>
      </c>
    </row>
    <row r="15" spans="1:1022" ht="15.75" x14ac:dyDescent="0.25">
      <c r="A15" s="25"/>
      <c r="B15" s="46" t="s">
        <v>25</v>
      </c>
      <c r="C15" s="9" t="s">
        <v>26</v>
      </c>
      <c r="D15" s="58" t="s">
        <v>232</v>
      </c>
      <c r="E15" s="58" t="s">
        <v>232</v>
      </c>
      <c r="F15" s="58" t="s">
        <v>232</v>
      </c>
      <c r="G15" s="58" t="s">
        <v>232</v>
      </c>
      <c r="H15" s="58" t="s">
        <v>232</v>
      </c>
      <c r="I15" s="70" t="str">
        <f>'Раздел № 1.1 по кв 2020'!AL14</f>
        <v>1 ед</v>
      </c>
      <c r="J15" s="93" t="s">
        <v>232</v>
      </c>
      <c r="K15" s="93" t="s">
        <v>232</v>
      </c>
      <c r="L15" s="93" t="s">
        <v>232</v>
      </c>
      <c r="M15" s="93" t="s">
        <v>232</v>
      </c>
      <c r="N15" s="93" t="s">
        <v>232</v>
      </c>
      <c r="O15" s="70">
        <f>O16</f>
        <v>134</v>
      </c>
      <c r="P15" s="93" t="s">
        <v>232</v>
      </c>
      <c r="Q15" s="93">
        <f>Q16</f>
        <v>19.420000000000002</v>
      </c>
      <c r="R15" s="93" t="s">
        <v>232</v>
      </c>
      <c r="S15" s="93" t="s">
        <v>232</v>
      </c>
      <c r="T15" s="93" t="s">
        <v>232</v>
      </c>
      <c r="U15" s="70">
        <f>U16</f>
        <v>70</v>
      </c>
      <c r="V15" s="93" t="s">
        <v>232</v>
      </c>
      <c r="W15" s="93">
        <f>W16</f>
        <v>16</v>
      </c>
      <c r="X15" s="93" t="s">
        <v>232</v>
      </c>
      <c r="Y15" s="93" t="s">
        <v>232</v>
      </c>
      <c r="Z15" s="93" t="s">
        <v>232</v>
      </c>
      <c r="AA15" s="70">
        <f>AA16</f>
        <v>68</v>
      </c>
      <c r="AB15" s="58" t="s">
        <v>232</v>
      </c>
      <c r="AC15" s="58" t="s">
        <v>232</v>
      </c>
      <c r="AD15" s="58" t="s">
        <v>232</v>
      </c>
      <c r="AE15" s="58" t="s">
        <v>232</v>
      </c>
      <c r="AF15" s="58" t="s">
        <v>232</v>
      </c>
      <c r="AG15" s="70">
        <f>AG16</f>
        <v>71</v>
      </c>
    </row>
    <row r="16" spans="1:1022" ht="15.75" x14ac:dyDescent="0.25">
      <c r="A16" s="8" t="s">
        <v>27</v>
      </c>
      <c r="B16" s="9" t="s">
        <v>28</v>
      </c>
      <c r="C16" s="9" t="s">
        <v>26</v>
      </c>
      <c r="D16" s="58" t="s">
        <v>232</v>
      </c>
      <c r="E16" s="58" t="s">
        <v>232</v>
      </c>
      <c r="F16" s="58" t="s">
        <v>232</v>
      </c>
      <c r="G16" s="58" t="s">
        <v>232</v>
      </c>
      <c r="H16" s="58" t="s">
        <v>232</v>
      </c>
      <c r="I16" s="109">
        <f>'Раздел № 1.1 по кв 2020'!AL15</f>
        <v>0</v>
      </c>
      <c r="J16" s="93" t="s">
        <v>232</v>
      </c>
      <c r="K16" s="93" t="s">
        <v>232</v>
      </c>
      <c r="L16" s="93" t="s">
        <v>232</v>
      </c>
      <c r="M16" s="93" t="s">
        <v>232</v>
      </c>
      <c r="N16" s="93" t="s">
        <v>232</v>
      </c>
      <c r="O16" s="70">
        <f>O23</f>
        <v>134</v>
      </c>
      <c r="P16" s="93" t="s">
        <v>232</v>
      </c>
      <c r="Q16" s="93">
        <f>Q17+Q18+Q19+Q20+Q22</f>
        <v>19.420000000000002</v>
      </c>
      <c r="R16" s="93" t="s">
        <v>232</v>
      </c>
      <c r="S16" s="93" t="s">
        <v>232</v>
      </c>
      <c r="T16" s="93" t="s">
        <v>232</v>
      </c>
      <c r="U16" s="70">
        <f>U23</f>
        <v>70</v>
      </c>
      <c r="V16" s="93" t="s">
        <v>232</v>
      </c>
      <c r="W16" s="111">
        <f>W22</f>
        <v>16</v>
      </c>
      <c r="X16" s="93" t="s">
        <v>232</v>
      </c>
      <c r="Y16" s="93" t="s">
        <v>232</v>
      </c>
      <c r="Z16" s="93" t="s">
        <v>232</v>
      </c>
      <c r="AA16" s="70">
        <f>AA23</f>
        <v>68</v>
      </c>
      <c r="AB16" s="58" t="s">
        <v>232</v>
      </c>
      <c r="AC16" s="58" t="s">
        <v>232</v>
      </c>
      <c r="AD16" s="58" t="s">
        <v>232</v>
      </c>
      <c r="AE16" s="58" t="s">
        <v>232</v>
      </c>
      <c r="AF16" s="58" t="s">
        <v>232</v>
      </c>
      <c r="AG16" s="70">
        <f>AG23</f>
        <v>71</v>
      </c>
    </row>
    <row r="17" spans="1:33" ht="15.75" x14ac:dyDescent="0.25">
      <c r="A17" s="8"/>
      <c r="B17" s="9" t="str">
        <f>'Раздел № 2'!B17</f>
        <v xml:space="preserve">Реконструкция ТП-9, ТП-10 </v>
      </c>
      <c r="C17" s="9" t="str">
        <f>'Раздел № 2'!C17</f>
        <v>L_0000000001</v>
      </c>
      <c r="D17" s="111" t="s">
        <v>232</v>
      </c>
      <c r="E17" s="111" t="s">
        <v>232</v>
      </c>
      <c r="F17" s="111" t="s">
        <v>232</v>
      </c>
      <c r="G17" s="111" t="s">
        <v>232</v>
      </c>
      <c r="H17" s="111" t="s">
        <v>232</v>
      </c>
      <c r="I17" s="111" t="s">
        <v>232</v>
      </c>
      <c r="J17" s="111" t="s">
        <v>232</v>
      </c>
      <c r="K17" s="111" t="s">
        <v>232</v>
      </c>
      <c r="L17" s="111" t="s">
        <v>232</v>
      </c>
      <c r="M17" s="111" t="s">
        <v>232</v>
      </c>
      <c r="N17" s="111" t="s">
        <v>232</v>
      </c>
      <c r="O17" s="111" t="s">
        <v>232</v>
      </c>
      <c r="P17" s="105">
        <v>4</v>
      </c>
      <c r="Q17" s="111">
        <f>'Раздел № 1.1'!AP17</f>
        <v>2</v>
      </c>
      <c r="R17" s="111" t="s">
        <v>232</v>
      </c>
      <c r="S17" s="111" t="s">
        <v>232</v>
      </c>
      <c r="T17" s="111" t="s">
        <v>232</v>
      </c>
      <c r="U17" s="111" t="s">
        <v>232</v>
      </c>
      <c r="V17" s="111" t="s">
        <v>232</v>
      </c>
      <c r="W17" s="111" t="s">
        <v>232</v>
      </c>
      <c r="X17" s="111" t="s">
        <v>232</v>
      </c>
      <c r="Y17" s="111" t="s">
        <v>232</v>
      </c>
      <c r="Z17" s="111" t="s">
        <v>232</v>
      </c>
      <c r="AA17" s="111" t="s">
        <v>232</v>
      </c>
      <c r="AB17" s="111" t="s">
        <v>232</v>
      </c>
      <c r="AC17" s="111" t="s">
        <v>232</v>
      </c>
      <c r="AD17" s="111" t="s">
        <v>232</v>
      </c>
      <c r="AE17" s="111" t="s">
        <v>232</v>
      </c>
      <c r="AF17" s="111" t="s">
        <v>232</v>
      </c>
      <c r="AG17" s="111" t="s">
        <v>232</v>
      </c>
    </row>
    <row r="18" spans="1:33" ht="15.75" x14ac:dyDescent="0.25">
      <c r="A18" s="8"/>
      <c r="B18" s="9" t="str">
        <f>'Раздел № 2'!B18</f>
        <v>Замена силового трансформатора ТП-5</v>
      </c>
      <c r="C18" s="9" t="str">
        <f>'Раздел № 2'!C18</f>
        <v>L_0000000002</v>
      </c>
      <c r="D18" s="111" t="s">
        <v>232</v>
      </c>
      <c r="E18" s="111" t="s">
        <v>232</v>
      </c>
      <c r="F18" s="111" t="s">
        <v>232</v>
      </c>
      <c r="G18" s="111" t="s">
        <v>232</v>
      </c>
      <c r="H18" s="111" t="s">
        <v>232</v>
      </c>
      <c r="I18" s="111" t="s">
        <v>232</v>
      </c>
      <c r="J18" s="111" t="s">
        <v>232</v>
      </c>
      <c r="K18" s="111" t="s">
        <v>232</v>
      </c>
      <c r="L18" s="111" t="s">
        <v>232</v>
      </c>
      <c r="M18" s="111" t="s">
        <v>232</v>
      </c>
      <c r="N18" s="111" t="s">
        <v>232</v>
      </c>
      <c r="O18" s="111" t="s">
        <v>232</v>
      </c>
      <c r="P18" s="105">
        <v>4</v>
      </c>
      <c r="Q18" s="111">
        <f>'Раздел № 1.1'!AP18</f>
        <v>0.63</v>
      </c>
      <c r="R18" s="111" t="s">
        <v>232</v>
      </c>
      <c r="S18" s="111" t="s">
        <v>232</v>
      </c>
      <c r="T18" s="111" t="s">
        <v>232</v>
      </c>
      <c r="U18" s="111" t="s">
        <v>232</v>
      </c>
      <c r="V18" s="111" t="s">
        <v>232</v>
      </c>
      <c r="W18" s="111" t="s">
        <v>232</v>
      </c>
      <c r="X18" s="111" t="s">
        <v>232</v>
      </c>
      <c r="Y18" s="111" t="s">
        <v>232</v>
      </c>
      <c r="Z18" s="111" t="s">
        <v>232</v>
      </c>
      <c r="AA18" s="111" t="s">
        <v>232</v>
      </c>
      <c r="AB18" s="111" t="s">
        <v>232</v>
      </c>
      <c r="AC18" s="111" t="s">
        <v>232</v>
      </c>
      <c r="AD18" s="111" t="s">
        <v>232</v>
      </c>
      <c r="AE18" s="111" t="s">
        <v>232</v>
      </c>
      <c r="AF18" s="111" t="s">
        <v>232</v>
      </c>
      <c r="AG18" s="111" t="s">
        <v>232</v>
      </c>
    </row>
    <row r="19" spans="1:33" ht="15.75" x14ac:dyDescent="0.25">
      <c r="A19" s="8"/>
      <c r="B19" s="9" t="str">
        <f>'Раздел № 2'!B19</f>
        <v>Замена силового трансформатора ТП-6</v>
      </c>
      <c r="C19" s="9" t="str">
        <f>'Раздел № 2'!C19</f>
        <v>L_0000000003</v>
      </c>
      <c r="D19" s="111" t="s">
        <v>232</v>
      </c>
      <c r="E19" s="111" t="s">
        <v>232</v>
      </c>
      <c r="F19" s="111" t="s">
        <v>232</v>
      </c>
      <c r="G19" s="111" t="s">
        <v>232</v>
      </c>
      <c r="H19" s="111" t="s">
        <v>232</v>
      </c>
      <c r="I19" s="111" t="s">
        <v>232</v>
      </c>
      <c r="J19" s="111" t="s">
        <v>232</v>
      </c>
      <c r="K19" s="111" t="s">
        <v>232</v>
      </c>
      <c r="L19" s="111" t="s">
        <v>232</v>
      </c>
      <c r="M19" s="111" t="s">
        <v>232</v>
      </c>
      <c r="N19" s="111" t="s">
        <v>232</v>
      </c>
      <c r="O19" s="111" t="s">
        <v>232</v>
      </c>
      <c r="P19" s="105">
        <v>4</v>
      </c>
      <c r="Q19" s="111">
        <f>'Раздел № 1.1'!AP19</f>
        <v>0.63</v>
      </c>
      <c r="R19" s="111" t="s">
        <v>232</v>
      </c>
      <c r="S19" s="111" t="s">
        <v>232</v>
      </c>
      <c r="T19" s="111" t="s">
        <v>232</v>
      </c>
      <c r="U19" s="111" t="s">
        <v>232</v>
      </c>
      <c r="V19" s="111" t="s">
        <v>232</v>
      </c>
      <c r="W19" s="111" t="s">
        <v>232</v>
      </c>
      <c r="X19" s="111" t="s">
        <v>232</v>
      </c>
      <c r="Y19" s="111" t="s">
        <v>232</v>
      </c>
      <c r="Z19" s="111" t="s">
        <v>232</v>
      </c>
      <c r="AA19" s="111" t="s">
        <v>232</v>
      </c>
      <c r="AB19" s="111" t="s">
        <v>232</v>
      </c>
      <c r="AC19" s="111" t="s">
        <v>232</v>
      </c>
      <c r="AD19" s="111" t="s">
        <v>232</v>
      </c>
      <c r="AE19" s="111" t="s">
        <v>232</v>
      </c>
      <c r="AF19" s="111" t="s">
        <v>232</v>
      </c>
      <c r="AG19" s="111" t="s">
        <v>232</v>
      </c>
    </row>
    <row r="20" spans="1:33" ht="15.75" x14ac:dyDescent="0.25">
      <c r="A20" s="8"/>
      <c r="B20" s="9" t="str">
        <f>'Раздел № 2'!B20</f>
        <v>Замена силового трансформатора ТП Л-19-41</v>
      </c>
      <c r="C20" s="9" t="str">
        <f>'Раздел № 2'!C20</f>
        <v>L_0000000004</v>
      </c>
      <c r="D20" s="111" t="s">
        <v>232</v>
      </c>
      <c r="E20" s="111" t="s">
        <v>232</v>
      </c>
      <c r="F20" s="111" t="s">
        <v>232</v>
      </c>
      <c r="G20" s="111" t="s">
        <v>232</v>
      </c>
      <c r="H20" s="111" t="s">
        <v>232</v>
      </c>
      <c r="I20" s="111" t="s">
        <v>232</v>
      </c>
      <c r="J20" s="111" t="s">
        <v>232</v>
      </c>
      <c r="K20" s="111" t="s">
        <v>232</v>
      </c>
      <c r="L20" s="111" t="s">
        <v>232</v>
      </c>
      <c r="M20" s="111" t="s">
        <v>232</v>
      </c>
      <c r="N20" s="111" t="s">
        <v>232</v>
      </c>
      <c r="O20" s="111" t="s">
        <v>232</v>
      </c>
      <c r="P20" s="105">
        <v>4</v>
      </c>
      <c r="Q20" s="111">
        <f>'Раздел № 1.1'!AP20</f>
        <v>0.16</v>
      </c>
      <c r="R20" s="111" t="s">
        <v>232</v>
      </c>
      <c r="S20" s="111" t="s">
        <v>232</v>
      </c>
      <c r="T20" s="111" t="s">
        <v>232</v>
      </c>
      <c r="U20" s="111" t="s">
        <v>232</v>
      </c>
      <c r="V20" s="111" t="s">
        <v>232</v>
      </c>
      <c r="W20" s="111" t="s">
        <v>232</v>
      </c>
      <c r="X20" s="111" t="s">
        <v>232</v>
      </c>
      <c r="Y20" s="111" t="s">
        <v>232</v>
      </c>
      <c r="Z20" s="111" t="s">
        <v>232</v>
      </c>
      <c r="AA20" s="111" t="s">
        <v>232</v>
      </c>
      <c r="AB20" s="111" t="s">
        <v>232</v>
      </c>
      <c r="AC20" s="111" t="s">
        <v>232</v>
      </c>
      <c r="AD20" s="111" t="s">
        <v>232</v>
      </c>
      <c r="AE20" s="111" t="s">
        <v>232</v>
      </c>
      <c r="AF20" s="111" t="s">
        <v>232</v>
      </c>
      <c r="AG20" s="111" t="s">
        <v>232</v>
      </c>
    </row>
    <row r="21" spans="1:33" ht="15.75" x14ac:dyDescent="0.25">
      <c r="A21" s="8"/>
      <c r="B21" s="9" t="str">
        <f>'Раздел № 2'!B21</f>
        <v>Проектирование ПС 35 кВ ГПЗ-5 (новая)</v>
      </c>
      <c r="C21" s="9" t="str">
        <f>'Раздел № 2'!C21</f>
        <v>L_0000000005</v>
      </c>
      <c r="D21" s="111" t="s">
        <v>232</v>
      </c>
      <c r="E21" s="111" t="s">
        <v>232</v>
      </c>
      <c r="F21" s="111" t="s">
        <v>232</v>
      </c>
      <c r="G21" s="111" t="s">
        <v>232</v>
      </c>
      <c r="H21" s="111" t="s">
        <v>232</v>
      </c>
      <c r="I21" s="111" t="s">
        <v>232</v>
      </c>
      <c r="J21" s="111" t="s">
        <v>232</v>
      </c>
      <c r="K21" s="111" t="s">
        <v>232</v>
      </c>
      <c r="L21" s="111" t="s">
        <v>232</v>
      </c>
      <c r="M21" s="111" t="s">
        <v>232</v>
      </c>
      <c r="N21" s="111" t="s">
        <v>232</v>
      </c>
      <c r="O21" s="111" t="s">
        <v>232</v>
      </c>
      <c r="P21" s="105">
        <v>4</v>
      </c>
      <c r="Q21" s="111" t="s">
        <v>232</v>
      </c>
      <c r="R21" s="111" t="s">
        <v>232</v>
      </c>
      <c r="S21" s="111" t="s">
        <v>232</v>
      </c>
      <c r="T21" s="111" t="s">
        <v>232</v>
      </c>
      <c r="U21" s="70" t="str">
        <f>O35</f>
        <v>1 ед</v>
      </c>
      <c r="V21" s="105">
        <v>4</v>
      </c>
      <c r="W21" s="111" t="s">
        <v>232</v>
      </c>
      <c r="X21" s="111" t="s">
        <v>232</v>
      </c>
      <c r="Y21" s="111" t="s">
        <v>232</v>
      </c>
      <c r="Z21" s="111" t="s">
        <v>232</v>
      </c>
      <c r="AA21" s="111" t="s">
        <v>232</v>
      </c>
      <c r="AB21" s="111" t="s">
        <v>232</v>
      </c>
      <c r="AC21" s="111" t="s">
        <v>232</v>
      </c>
      <c r="AD21" s="111" t="s">
        <v>232</v>
      </c>
      <c r="AE21" s="111" t="s">
        <v>232</v>
      </c>
      <c r="AF21" s="111" t="s">
        <v>232</v>
      </c>
      <c r="AG21" s="111" t="s">
        <v>232</v>
      </c>
    </row>
    <row r="22" spans="1:33" ht="15.75" x14ac:dyDescent="0.25">
      <c r="A22" s="8"/>
      <c r="B22" s="9" t="str">
        <f>'Раздел № 2'!B22</f>
        <v>Строительство ПС 35 кВ ГПЗ-5 (новая)</v>
      </c>
      <c r="C22" s="9" t="str">
        <f>'Раздел № 2'!C22</f>
        <v>L_0000000006</v>
      </c>
      <c r="D22" s="111" t="s">
        <v>232</v>
      </c>
      <c r="E22" s="111" t="s">
        <v>232</v>
      </c>
      <c r="F22" s="111" t="s">
        <v>232</v>
      </c>
      <c r="G22" s="111" t="s">
        <v>232</v>
      </c>
      <c r="H22" s="111" t="s">
        <v>232</v>
      </c>
      <c r="I22" s="111" t="s">
        <v>232</v>
      </c>
      <c r="J22" s="111" t="s">
        <v>232</v>
      </c>
      <c r="K22" s="111" t="s">
        <v>232</v>
      </c>
      <c r="L22" s="111" t="s">
        <v>232</v>
      </c>
      <c r="M22" s="111" t="s">
        <v>232</v>
      </c>
      <c r="N22" s="111" t="s">
        <v>232</v>
      </c>
      <c r="O22" s="111" t="s">
        <v>232</v>
      </c>
      <c r="P22" s="111" t="s">
        <v>232</v>
      </c>
      <c r="Q22" s="111">
        <f>'Раздел № 1.1'!U22</f>
        <v>16</v>
      </c>
      <c r="R22" s="111" t="s">
        <v>232</v>
      </c>
      <c r="S22" s="111" t="s">
        <v>232</v>
      </c>
      <c r="T22" s="111" t="s">
        <v>232</v>
      </c>
      <c r="U22" s="111" t="s">
        <v>232</v>
      </c>
      <c r="V22" s="105">
        <v>4</v>
      </c>
      <c r="W22" s="111">
        <f>'Раздел № 1.1'!U22</f>
        <v>16</v>
      </c>
      <c r="X22" s="111" t="s">
        <v>232</v>
      </c>
      <c r="Y22" s="111" t="s">
        <v>232</v>
      </c>
      <c r="Z22" s="111" t="s">
        <v>232</v>
      </c>
      <c r="AA22" s="111" t="s">
        <v>232</v>
      </c>
      <c r="AB22" s="111" t="s">
        <v>232</v>
      </c>
      <c r="AC22" s="111" t="s">
        <v>232</v>
      </c>
      <c r="AD22" s="111" t="s">
        <v>232</v>
      </c>
      <c r="AE22" s="111" t="s">
        <v>232</v>
      </c>
      <c r="AF22" s="111" t="s">
        <v>232</v>
      </c>
      <c r="AG22" s="111" t="s">
        <v>232</v>
      </c>
    </row>
    <row r="23" spans="1:33" ht="15.75" x14ac:dyDescent="0.25">
      <c r="A23" s="8"/>
      <c r="B23" s="9" t="s">
        <v>310</v>
      </c>
      <c r="C23" s="8" t="s">
        <v>26</v>
      </c>
      <c r="D23" s="58" t="s">
        <v>232</v>
      </c>
      <c r="E23" s="58" t="s">
        <v>232</v>
      </c>
      <c r="F23" s="58" t="s">
        <v>232</v>
      </c>
      <c r="G23" s="58" t="s">
        <v>232</v>
      </c>
      <c r="H23" s="58" t="s">
        <v>232</v>
      </c>
      <c r="I23" s="70" t="str">
        <f>'Раздел № 1.1 по кв 2020'!AL16</f>
        <v>-</v>
      </c>
      <c r="J23" s="93" t="s">
        <v>232</v>
      </c>
      <c r="K23" s="93" t="s">
        <v>232</v>
      </c>
      <c r="L23" s="93" t="s">
        <v>232</v>
      </c>
      <c r="M23" s="93" t="s">
        <v>232</v>
      </c>
      <c r="N23" s="93" t="s">
        <v>232</v>
      </c>
      <c r="O23" s="70">
        <f>O24</f>
        <v>134</v>
      </c>
      <c r="P23" s="93" t="s">
        <v>232</v>
      </c>
      <c r="Q23" s="93" t="s">
        <v>232</v>
      </c>
      <c r="R23" s="93" t="s">
        <v>232</v>
      </c>
      <c r="S23" s="93" t="s">
        <v>232</v>
      </c>
      <c r="T23" s="93" t="s">
        <v>232</v>
      </c>
      <c r="U23" s="70">
        <f>U24</f>
        <v>70</v>
      </c>
      <c r="V23" s="93" t="s">
        <v>232</v>
      </c>
      <c r="W23" s="93" t="s">
        <v>232</v>
      </c>
      <c r="X23" s="93" t="s">
        <v>232</v>
      </c>
      <c r="Y23" s="93" t="s">
        <v>232</v>
      </c>
      <c r="Z23" s="93" t="s">
        <v>232</v>
      </c>
      <c r="AA23" s="70">
        <f>AA24</f>
        <v>68</v>
      </c>
      <c r="AB23" s="58" t="s">
        <v>232</v>
      </c>
      <c r="AC23" s="58" t="s">
        <v>232</v>
      </c>
      <c r="AD23" s="58" t="s">
        <v>232</v>
      </c>
      <c r="AE23" s="58" t="s">
        <v>232</v>
      </c>
      <c r="AF23" s="58" t="s">
        <v>232</v>
      </c>
      <c r="AG23" s="70">
        <f>AG24</f>
        <v>71</v>
      </c>
    </row>
    <row r="24" spans="1:33" ht="31.5" x14ac:dyDescent="0.25">
      <c r="A24" s="8"/>
      <c r="B24" s="9" t="s">
        <v>311</v>
      </c>
      <c r="C24" s="8" t="s">
        <v>26</v>
      </c>
      <c r="D24" s="58" t="s">
        <v>232</v>
      </c>
      <c r="E24" s="58" t="s">
        <v>232</v>
      </c>
      <c r="F24" s="58" t="s">
        <v>232</v>
      </c>
      <c r="G24" s="58" t="s">
        <v>232</v>
      </c>
      <c r="H24" s="58" t="s">
        <v>232</v>
      </c>
      <c r="I24" s="70" t="str">
        <f>'Раздел № 1.1 по кв 2020'!AL17</f>
        <v>-</v>
      </c>
      <c r="J24" s="93" t="s">
        <v>232</v>
      </c>
      <c r="K24" s="93" t="s">
        <v>232</v>
      </c>
      <c r="L24" s="93" t="s">
        <v>232</v>
      </c>
      <c r="M24" s="93" t="s">
        <v>232</v>
      </c>
      <c r="N24" s="93" t="s">
        <v>232</v>
      </c>
      <c r="O24" s="70">
        <f>O25</f>
        <v>134</v>
      </c>
      <c r="P24" s="93" t="s">
        <v>232</v>
      </c>
      <c r="Q24" s="93" t="s">
        <v>232</v>
      </c>
      <c r="R24" s="93" t="s">
        <v>232</v>
      </c>
      <c r="S24" s="93" t="s">
        <v>232</v>
      </c>
      <c r="T24" s="93" t="s">
        <v>232</v>
      </c>
      <c r="U24" s="70">
        <f>U25</f>
        <v>70</v>
      </c>
      <c r="V24" s="93" t="s">
        <v>232</v>
      </c>
      <c r="W24" s="93" t="s">
        <v>232</v>
      </c>
      <c r="X24" s="93" t="s">
        <v>232</v>
      </c>
      <c r="Y24" s="93" t="s">
        <v>232</v>
      </c>
      <c r="Z24" s="93" t="s">
        <v>232</v>
      </c>
      <c r="AA24" s="70">
        <f>AA25</f>
        <v>68</v>
      </c>
      <c r="AB24" s="58" t="s">
        <v>232</v>
      </c>
      <c r="AC24" s="58" t="s">
        <v>232</v>
      </c>
      <c r="AD24" s="58" t="s">
        <v>232</v>
      </c>
      <c r="AE24" s="58" t="s">
        <v>232</v>
      </c>
      <c r="AF24" s="58" t="s">
        <v>232</v>
      </c>
      <c r="AG24" s="70">
        <f>AG25</f>
        <v>71</v>
      </c>
    </row>
    <row r="25" spans="1:33" ht="47.25" x14ac:dyDescent="0.25">
      <c r="A25" s="8"/>
      <c r="B25" s="92" t="s">
        <v>374</v>
      </c>
      <c r="C25" s="96" t="s">
        <v>312</v>
      </c>
      <c r="D25" s="105">
        <v>4</v>
      </c>
      <c r="E25" s="105" t="s">
        <v>232</v>
      </c>
      <c r="F25" s="105" t="s">
        <v>232</v>
      </c>
      <c r="G25" s="105" t="s">
        <v>232</v>
      </c>
      <c r="H25" s="105" t="s">
        <v>232</v>
      </c>
      <c r="I25" s="108">
        <f>'Раздел № 1.1 по кв 2020'!AL18</f>
        <v>0</v>
      </c>
      <c r="J25" s="105">
        <v>4</v>
      </c>
      <c r="K25" s="105" t="s">
        <v>232</v>
      </c>
      <c r="L25" s="105" t="s">
        <v>232</v>
      </c>
      <c r="M25" s="105" t="s">
        <v>232</v>
      </c>
      <c r="N25" s="105" t="s">
        <v>232</v>
      </c>
      <c r="O25" s="106">
        <f>'Раздел № 1.1'!R25</f>
        <v>134</v>
      </c>
      <c r="P25" s="105">
        <v>4</v>
      </c>
      <c r="Q25" s="105" t="s">
        <v>232</v>
      </c>
      <c r="R25" s="105" t="s">
        <v>232</v>
      </c>
      <c r="S25" s="105" t="s">
        <v>232</v>
      </c>
      <c r="T25" s="105" t="s">
        <v>232</v>
      </c>
      <c r="U25" s="106">
        <f>'Раздел № 1.1'!Y25</f>
        <v>70</v>
      </c>
      <c r="V25" s="105">
        <v>4</v>
      </c>
      <c r="W25" s="105" t="s">
        <v>232</v>
      </c>
      <c r="X25" s="105" t="s">
        <v>232</v>
      </c>
      <c r="Y25" s="105" t="s">
        <v>232</v>
      </c>
      <c r="Z25" s="105" t="s">
        <v>232</v>
      </c>
      <c r="AA25" s="106">
        <f>'Раздел № 1.1'!AF25</f>
        <v>68</v>
      </c>
      <c r="AB25" s="105">
        <v>4</v>
      </c>
      <c r="AC25" s="105" t="s">
        <v>232</v>
      </c>
      <c r="AD25" s="105" t="s">
        <v>232</v>
      </c>
      <c r="AE25" s="105" t="s">
        <v>232</v>
      </c>
      <c r="AF25" s="105" t="s">
        <v>232</v>
      </c>
      <c r="AG25" s="105">
        <v>71</v>
      </c>
    </row>
    <row r="26" spans="1:33" ht="15.75" hidden="1" outlineLevel="1" x14ac:dyDescent="0.25">
      <c r="A26" s="8"/>
      <c r="B26" s="25"/>
      <c r="C26" s="9"/>
      <c r="D26" s="58"/>
      <c r="E26" s="58"/>
      <c r="F26" s="58"/>
      <c r="G26" s="58"/>
      <c r="H26" s="58"/>
      <c r="I26" s="70"/>
      <c r="J26" s="93"/>
      <c r="K26" s="93"/>
      <c r="L26" s="93"/>
      <c r="M26" s="93"/>
      <c r="N26" s="93"/>
      <c r="O26" s="70"/>
      <c r="P26" s="93"/>
      <c r="Q26" s="93"/>
      <c r="R26" s="93"/>
      <c r="S26" s="93"/>
      <c r="T26" s="93"/>
      <c r="U26" s="70"/>
      <c r="V26" s="93"/>
      <c r="W26" s="93"/>
      <c r="X26" s="93"/>
      <c r="Y26" s="93"/>
      <c r="Z26" s="93"/>
      <c r="AA26" s="70"/>
      <c r="AB26" s="58"/>
      <c r="AC26" s="58"/>
      <c r="AD26" s="58"/>
      <c r="AE26" s="58"/>
      <c r="AF26" s="58"/>
      <c r="AG26" s="58"/>
    </row>
    <row r="27" spans="1:33" ht="15.75" hidden="1" outlineLevel="1" x14ac:dyDescent="0.25">
      <c r="A27" s="8"/>
      <c r="B27" s="25"/>
      <c r="C27" s="9"/>
      <c r="D27" s="58"/>
      <c r="E27" s="58"/>
      <c r="F27" s="58"/>
      <c r="G27" s="58"/>
      <c r="H27" s="58"/>
      <c r="I27" s="70"/>
      <c r="J27" s="93"/>
      <c r="K27" s="93"/>
      <c r="L27" s="93"/>
      <c r="M27" s="93"/>
      <c r="N27" s="93"/>
      <c r="O27" s="70"/>
      <c r="P27" s="93"/>
      <c r="Q27" s="93"/>
      <c r="R27" s="93"/>
      <c r="S27" s="93"/>
      <c r="T27" s="93"/>
      <c r="U27" s="70"/>
      <c r="V27" s="93"/>
      <c r="W27" s="93"/>
      <c r="X27" s="93"/>
      <c r="Y27" s="93"/>
      <c r="Z27" s="93"/>
      <c r="AA27" s="70"/>
      <c r="AB27" s="58"/>
      <c r="AC27" s="58"/>
      <c r="AD27" s="58"/>
      <c r="AE27" s="58"/>
      <c r="AF27" s="58"/>
      <c r="AG27" s="58"/>
    </row>
    <row r="28" spans="1:33" ht="15.75" hidden="1" outlineLevel="1" x14ac:dyDescent="0.25">
      <c r="A28" s="8"/>
      <c r="B28" s="9"/>
      <c r="C28" s="9"/>
      <c r="D28" s="58"/>
      <c r="E28" s="58"/>
      <c r="F28" s="58"/>
      <c r="G28" s="58"/>
      <c r="H28" s="58"/>
      <c r="I28" s="70"/>
      <c r="J28" s="93"/>
      <c r="K28" s="93"/>
      <c r="L28" s="93"/>
      <c r="M28" s="93"/>
      <c r="N28" s="93"/>
      <c r="O28" s="70"/>
      <c r="P28" s="93"/>
      <c r="Q28" s="93"/>
      <c r="R28" s="93"/>
      <c r="S28" s="93"/>
      <c r="T28" s="93"/>
      <c r="U28" s="70"/>
      <c r="V28" s="93"/>
      <c r="W28" s="93"/>
      <c r="X28" s="93"/>
      <c r="Y28" s="93"/>
      <c r="Z28" s="93"/>
      <c r="AA28" s="70"/>
      <c r="AB28" s="58"/>
      <c r="AC28" s="58"/>
      <c r="AD28" s="58"/>
      <c r="AE28" s="58"/>
      <c r="AF28" s="58"/>
      <c r="AG28" s="58"/>
    </row>
    <row r="29" spans="1:33" ht="15.75" hidden="1" outlineLevel="1" x14ac:dyDescent="0.25">
      <c r="A29" s="8"/>
      <c r="B29" s="9"/>
      <c r="C29" s="9"/>
      <c r="D29" s="58"/>
      <c r="E29" s="58"/>
      <c r="F29" s="58"/>
      <c r="G29" s="58"/>
      <c r="H29" s="58"/>
      <c r="I29" s="70"/>
      <c r="J29" s="93"/>
      <c r="K29" s="93"/>
      <c r="L29" s="93"/>
      <c r="M29" s="93"/>
      <c r="N29" s="93"/>
      <c r="O29" s="70"/>
      <c r="P29" s="93"/>
      <c r="Q29" s="93"/>
      <c r="R29" s="93"/>
      <c r="S29" s="93"/>
      <c r="T29" s="93"/>
      <c r="U29" s="70"/>
      <c r="V29" s="93"/>
      <c r="W29" s="93"/>
      <c r="X29" s="93"/>
      <c r="Y29" s="93"/>
      <c r="Z29" s="93"/>
      <c r="AA29" s="70"/>
      <c r="AB29" s="58"/>
      <c r="AC29" s="58"/>
      <c r="AD29" s="58"/>
      <c r="AE29" s="58"/>
      <c r="AF29" s="58"/>
      <c r="AG29" s="58"/>
    </row>
    <row r="30" spans="1:33" ht="15.75" hidden="1" outlineLevel="1" x14ac:dyDescent="0.25">
      <c r="A30" s="8"/>
      <c r="B30" s="25"/>
      <c r="C30" s="9"/>
      <c r="D30" s="58"/>
      <c r="E30" s="58"/>
      <c r="F30" s="58"/>
      <c r="G30" s="58"/>
      <c r="H30" s="58"/>
      <c r="I30" s="70"/>
      <c r="J30" s="93"/>
      <c r="K30" s="93"/>
      <c r="L30" s="93"/>
      <c r="M30" s="93"/>
      <c r="N30" s="93"/>
      <c r="O30" s="70"/>
      <c r="P30" s="93"/>
      <c r="Q30" s="93"/>
      <c r="R30" s="93"/>
      <c r="S30" s="93"/>
      <c r="T30" s="93"/>
      <c r="U30" s="70"/>
      <c r="V30" s="93"/>
      <c r="W30" s="93"/>
      <c r="X30" s="93"/>
      <c r="Y30" s="93"/>
      <c r="Z30" s="93"/>
      <c r="AA30" s="70"/>
      <c r="AB30" s="58"/>
      <c r="AC30" s="58"/>
      <c r="AD30" s="58"/>
      <c r="AE30" s="58"/>
      <c r="AF30" s="58"/>
      <c r="AG30" s="58"/>
    </row>
    <row r="31" spans="1:33" ht="15.75" hidden="1" outlineLevel="1" x14ac:dyDescent="0.25">
      <c r="A31" s="8"/>
      <c r="B31" s="9"/>
      <c r="C31" s="9"/>
      <c r="D31" s="58"/>
      <c r="E31" s="58"/>
      <c r="F31" s="58"/>
      <c r="G31" s="58"/>
      <c r="H31" s="58"/>
      <c r="I31" s="70"/>
      <c r="J31" s="93"/>
      <c r="K31" s="93"/>
      <c r="L31" s="93"/>
      <c r="M31" s="93"/>
      <c r="N31" s="93"/>
      <c r="O31" s="70"/>
      <c r="P31" s="93"/>
      <c r="Q31" s="93"/>
      <c r="R31" s="93"/>
      <c r="S31" s="93"/>
      <c r="T31" s="93"/>
      <c r="U31" s="70"/>
      <c r="V31" s="93"/>
      <c r="W31" s="93"/>
      <c r="X31" s="93"/>
      <c r="Y31" s="93"/>
      <c r="Z31" s="93"/>
      <c r="AA31" s="70"/>
      <c r="AB31" s="58"/>
      <c r="AC31" s="58"/>
      <c r="AD31" s="58"/>
      <c r="AE31" s="58"/>
      <c r="AF31" s="58"/>
      <c r="AG31" s="58"/>
    </row>
    <row r="32" spans="1:33" ht="15.75" hidden="1" outlineLevel="1" x14ac:dyDescent="0.25">
      <c r="A32" s="8"/>
      <c r="B32" s="51"/>
      <c r="C32" s="8"/>
      <c r="D32" s="58"/>
      <c r="E32" s="58"/>
      <c r="F32" s="58"/>
      <c r="G32" s="58"/>
      <c r="H32" s="58"/>
      <c r="I32" s="70"/>
      <c r="J32" s="93"/>
      <c r="K32" s="93"/>
      <c r="L32" s="93"/>
      <c r="M32" s="93"/>
      <c r="N32" s="93"/>
      <c r="O32" s="70"/>
      <c r="P32" s="93"/>
      <c r="Q32" s="93"/>
      <c r="R32" s="93"/>
      <c r="S32" s="93"/>
      <c r="T32" s="93"/>
      <c r="U32" s="70"/>
      <c r="V32" s="93"/>
      <c r="W32" s="93"/>
      <c r="X32" s="93"/>
      <c r="Y32" s="93"/>
      <c r="Z32" s="93"/>
      <c r="AA32" s="70"/>
      <c r="AB32" s="58"/>
      <c r="AC32" s="58"/>
      <c r="AD32" s="58"/>
      <c r="AE32" s="58"/>
      <c r="AF32" s="58"/>
      <c r="AG32" s="58"/>
    </row>
    <row r="33" spans="1:33" ht="15.75" collapsed="1" x14ac:dyDescent="0.25">
      <c r="A33" s="8" t="s">
        <v>54</v>
      </c>
      <c r="B33" s="8" t="s">
        <v>55</v>
      </c>
      <c r="C33" s="8" t="s">
        <v>26</v>
      </c>
      <c r="D33" s="93" t="s">
        <v>232</v>
      </c>
      <c r="E33" s="93" t="s">
        <v>232</v>
      </c>
      <c r="F33" s="93" t="s">
        <v>232</v>
      </c>
      <c r="G33" s="93" t="s">
        <v>232</v>
      </c>
      <c r="H33" s="93" t="s">
        <v>232</v>
      </c>
      <c r="I33" s="103" t="str">
        <f>'Раздел № 1.1 по кв 2020'!AE26</f>
        <v>1 ед</v>
      </c>
      <c r="J33" s="93" t="s">
        <v>232</v>
      </c>
      <c r="K33" s="93" t="s">
        <v>232</v>
      </c>
      <c r="L33" s="93" t="s">
        <v>232</v>
      </c>
      <c r="M33" s="93" t="s">
        <v>232</v>
      </c>
      <c r="N33" s="93" t="s">
        <v>232</v>
      </c>
      <c r="O33" s="103" t="str">
        <f>O35</f>
        <v>1 ед</v>
      </c>
      <c r="P33" s="93" t="s">
        <v>232</v>
      </c>
      <c r="Q33" s="93" t="s">
        <v>232</v>
      </c>
      <c r="R33" s="93" t="s">
        <v>232</v>
      </c>
      <c r="S33" s="93" t="s">
        <v>232</v>
      </c>
      <c r="T33" s="93" t="s">
        <v>232</v>
      </c>
      <c r="U33" s="93" t="s">
        <v>232</v>
      </c>
      <c r="V33" s="93" t="s">
        <v>232</v>
      </c>
      <c r="W33" s="93" t="s">
        <v>232</v>
      </c>
      <c r="X33" s="93" t="s">
        <v>232</v>
      </c>
      <c r="Y33" s="93" t="s">
        <v>232</v>
      </c>
      <c r="Z33" s="93" t="s">
        <v>232</v>
      </c>
      <c r="AA33" s="93" t="s">
        <v>232</v>
      </c>
      <c r="AB33" s="93" t="s">
        <v>232</v>
      </c>
      <c r="AC33" s="93" t="s">
        <v>232</v>
      </c>
      <c r="AD33" s="93" t="s">
        <v>232</v>
      </c>
      <c r="AE33" s="93" t="s">
        <v>232</v>
      </c>
      <c r="AF33" s="93" t="s">
        <v>232</v>
      </c>
      <c r="AG33" s="93" t="s">
        <v>232</v>
      </c>
    </row>
    <row r="34" spans="1:33" ht="15.75" x14ac:dyDescent="0.25">
      <c r="A34" s="8" t="s">
        <v>60</v>
      </c>
      <c r="B34" s="92" t="s">
        <v>313</v>
      </c>
      <c r="C34" s="96" t="s">
        <v>314</v>
      </c>
      <c r="D34" s="58">
        <v>4</v>
      </c>
      <c r="E34" s="93" t="s">
        <v>232</v>
      </c>
      <c r="F34" s="93" t="s">
        <v>232</v>
      </c>
      <c r="G34" s="93" t="s">
        <v>232</v>
      </c>
      <c r="H34" s="93" t="s">
        <v>232</v>
      </c>
      <c r="I34" s="103" t="str">
        <f>'Раздел № 1.1 по кв 2020'!AE27</f>
        <v>1 ед</v>
      </c>
      <c r="J34" s="93" t="s">
        <v>232</v>
      </c>
      <c r="K34" s="93" t="s">
        <v>232</v>
      </c>
      <c r="L34" s="93" t="s">
        <v>232</v>
      </c>
      <c r="M34" s="93" t="s">
        <v>232</v>
      </c>
      <c r="N34" s="93" t="s">
        <v>232</v>
      </c>
      <c r="O34" s="93" t="s">
        <v>232</v>
      </c>
      <c r="P34" s="93" t="s">
        <v>232</v>
      </c>
      <c r="Q34" s="93" t="s">
        <v>232</v>
      </c>
      <c r="R34" s="93" t="s">
        <v>232</v>
      </c>
      <c r="S34" s="93" t="s">
        <v>232</v>
      </c>
      <c r="T34" s="93" t="s">
        <v>232</v>
      </c>
      <c r="U34" s="93" t="s">
        <v>232</v>
      </c>
      <c r="V34" s="93" t="s">
        <v>232</v>
      </c>
      <c r="W34" s="93" t="s">
        <v>232</v>
      </c>
      <c r="X34" s="93" t="s">
        <v>232</v>
      </c>
      <c r="Y34" s="93" t="s">
        <v>232</v>
      </c>
      <c r="Z34" s="93" t="s">
        <v>232</v>
      </c>
      <c r="AA34" s="93" t="s">
        <v>232</v>
      </c>
      <c r="AB34" s="93" t="s">
        <v>232</v>
      </c>
      <c r="AC34" s="93" t="s">
        <v>232</v>
      </c>
      <c r="AD34" s="93" t="s">
        <v>232</v>
      </c>
      <c r="AE34" s="93" t="s">
        <v>232</v>
      </c>
      <c r="AF34" s="93" t="s">
        <v>232</v>
      </c>
      <c r="AG34" s="93" t="s">
        <v>232</v>
      </c>
    </row>
    <row r="35" spans="1:33" ht="15.75" x14ac:dyDescent="0.25">
      <c r="A35" s="8" t="s">
        <v>61</v>
      </c>
      <c r="B35" s="92" t="s">
        <v>315</v>
      </c>
      <c r="C35" s="96" t="s">
        <v>316</v>
      </c>
      <c r="D35" s="93">
        <v>4</v>
      </c>
      <c r="E35" s="93" t="s">
        <v>232</v>
      </c>
      <c r="F35" s="93" t="s">
        <v>232</v>
      </c>
      <c r="G35" s="93" t="s">
        <v>232</v>
      </c>
      <c r="H35" s="93" t="s">
        <v>232</v>
      </c>
      <c r="I35" s="103">
        <f>'Раздел № 1.1 по кв 2020'!AE28</f>
        <v>0</v>
      </c>
      <c r="J35" s="93">
        <v>4</v>
      </c>
      <c r="K35" s="93" t="s">
        <v>232</v>
      </c>
      <c r="L35" s="93" t="s">
        <v>232</v>
      </c>
      <c r="M35" s="93" t="s">
        <v>232</v>
      </c>
      <c r="N35" s="93" t="s">
        <v>232</v>
      </c>
      <c r="O35" s="103" t="str">
        <f>I34</f>
        <v>1 ед</v>
      </c>
      <c r="P35" s="93" t="s">
        <v>232</v>
      </c>
      <c r="Q35" s="93" t="s">
        <v>232</v>
      </c>
      <c r="R35" s="93" t="s">
        <v>232</v>
      </c>
      <c r="S35" s="93" t="s">
        <v>232</v>
      </c>
      <c r="T35" s="93" t="s">
        <v>232</v>
      </c>
      <c r="U35" s="93" t="s">
        <v>232</v>
      </c>
      <c r="V35" s="93" t="s">
        <v>232</v>
      </c>
      <c r="W35" s="93" t="s">
        <v>232</v>
      </c>
      <c r="X35" s="93" t="s">
        <v>232</v>
      </c>
      <c r="Y35" s="93" t="s">
        <v>232</v>
      </c>
      <c r="Z35" s="93" t="s">
        <v>232</v>
      </c>
      <c r="AA35" s="93" t="s">
        <v>232</v>
      </c>
      <c r="AB35" s="93" t="s">
        <v>232</v>
      </c>
      <c r="AC35" s="93" t="s">
        <v>232</v>
      </c>
      <c r="AD35" s="93" t="s">
        <v>232</v>
      </c>
      <c r="AE35" s="93" t="s">
        <v>232</v>
      </c>
      <c r="AF35" s="93" t="s">
        <v>232</v>
      </c>
      <c r="AG35" s="93" t="s">
        <v>232</v>
      </c>
    </row>
  </sheetData>
  <mergeCells count="17">
    <mergeCell ref="A5:AG5"/>
    <mergeCell ref="A6:AG6"/>
    <mergeCell ref="A7:AG7"/>
    <mergeCell ref="D10:AG10"/>
    <mergeCell ref="A10:A13"/>
    <mergeCell ref="B10:B13"/>
    <mergeCell ref="C10:C13"/>
    <mergeCell ref="J11:O11"/>
    <mergeCell ref="J12:O12"/>
    <mergeCell ref="P11:U11"/>
    <mergeCell ref="P12:U12"/>
    <mergeCell ref="V11:AA11"/>
    <mergeCell ref="V12:AA12"/>
    <mergeCell ref="D11:I11"/>
    <mergeCell ref="AB11:AG11"/>
    <mergeCell ref="D12:I12"/>
    <mergeCell ref="AB12:AG12"/>
  </mergeCells>
  <pageMargins left="0.7" right="0.7" top="0.75" bottom="0.75" header="0.3" footer="0.3"/>
  <pageSetup paperSize="9" scale="4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34"/>
  <sheetViews>
    <sheetView zoomScale="70" zoomScaleNormal="70" workbookViewId="0">
      <selection activeCell="I32" sqref="I32"/>
    </sheetView>
  </sheetViews>
  <sheetFormatPr defaultRowHeight="15" outlineLevelRow="1" x14ac:dyDescent="0.25"/>
  <cols>
    <col min="1" max="1" width="15.85546875" style="57" customWidth="1"/>
    <col min="2" max="2" width="88" style="57" customWidth="1"/>
    <col min="3" max="3" width="19.7109375" style="57" customWidth="1"/>
    <col min="4" max="51" width="9.140625" style="57"/>
    <col min="52" max="52" width="10.140625" style="57" customWidth="1"/>
    <col min="53" max="16384" width="9.140625" style="57"/>
  </cols>
  <sheetData>
    <row r="1" spans="1:1018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64"/>
      <c r="M1" s="64"/>
      <c r="N1" s="64"/>
      <c r="O1" s="64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53" t="s">
        <v>249</v>
      </c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AMD1" s="2"/>
    </row>
    <row r="2" spans="1:1018" ht="20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64"/>
      <c r="M2" s="64"/>
      <c r="N2" s="64"/>
      <c r="O2" s="64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53" t="s">
        <v>298</v>
      </c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AMD2" s="2"/>
    </row>
    <row r="3" spans="1:1018" ht="20.2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3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AMD3" s="2"/>
    </row>
    <row r="4" spans="1:1018" ht="20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  <c r="N4" s="3"/>
      <c r="O4" s="3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AMD4" s="2"/>
    </row>
    <row r="5" spans="1:1018" ht="20.25" x14ac:dyDescent="0.3">
      <c r="A5" s="124" t="s">
        <v>158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AMD5" s="2"/>
    </row>
    <row r="6" spans="1:1018" ht="18" customHeight="1" x14ac:dyDescent="0.3">
      <c r="A6" s="131" t="s">
        <v>120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2"/>
      <c r="Q6" s="71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AMD6" s="2"/>
    </row>
    <row r="7" spans="1:1018" ht="20.25" x14ac:dyDescent="0.3">
      <c r="A7" s="124" t="s">
        <v>62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AMD7" s="2"/>
    </row>
    <row r="9" spans="1:1018" ht="24" customHeight="1" x14ac:dyDescent="0.25">
      <c r="A9" s="135" t="s">
        <v>4</v>
      </c>
      <c r="B9" s="135" t="s">
        <v>93</v>
      </c>
      <c r="C9" s="135" t="s">
        <v>68</v>
      </c>
      <c r="D9" s="144" t="s">
        <v>121</v>
      </c>
      <c r="E9" s="145"/>
      <c r="F9" s="145"/>
      <c r="G9" s="145"/>
      <c r="H9" s="145"/>
      <c r="I9" s="145"/>
      <c r="J9" s="146"/>
      <c r="K9" s="135" t="s">
        <v>122</v>
      </c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</row>
    <row r="10" spans="1:1018" ht="15.75" customHeight="1" x14ac:dyDescent="0.25">
      <c r="A10" s="135"/>
      <c r="B10" s="135"/>
      <c r="C10" s="135"/>
      <c r="D10" s="147"/>
      <c r="E10" s="148"/>
      <c r="F10" s="148"/>
      <c r="G10" s="148"/>
      <c r="H10" s="148"/>
      <c r="I10" s="148"/>
      <c r="J10" s="149"/>
      <c r="K10" s="135" t="s">
        <v>337</v>
      </c>
      <c r="L10" s="135"/>
      <c r="M10" s="135"/>
      <c r="N10" s="135"/>
      <c r="O10" s="135"/>
      <c r="P10" s="135"/>
      <c r="Q10" s="135"/>
      <c r="R10" s="135" t="s">
        <v>338</v>
      </c>
      <c r="S10" s="135"/>
      <c r="T10" s="135"/>
      <c r="U10" s="135"/>
      <c r="V10" s="135"/>
      <c r="W10" s="135"/>
      <c r="X10" s="135"/>
      <c r="Y10" s="135" t="s">
        <v>339</v>
      </c>
      <c r="Z10" s="135"/>
      <c r="AA10" s="135"/>
      <c r="AB10" s="135"/>
      <c r="AC10" s="135"/>
      <c r="AD10" s="135"/>
      <c r="AE10" s="135"/>
      <c r="AF10" s="135" t="s">
        <v>340</v>
      </c>
      <c r="AG10" s="135"/>
      <c r="AH10" s="135"/>
      <c r="AI10" s="135"/>
      <c r="AJ10" s="135"/>
      <c r="AK10" s="135"/>
      <c r="AL10" s="135"/>
      <c r="AM10" s="135" t="s">
        <v>341</v>
      </c>
      <c r="AN10" s="135"/>
      <c r="AO10" s="135"/>
      <c r="AP10" s="135"/>
      <c r="AQ10" s="135"/>
      <c r="AR10" s="135"/>
      <c r="AS10" s="135"/>
      <c r="AT10" s="135" t="s">
        <v>100</v>
      </c>
      <c r="AU10" s="135"/>
      <c r="AV10" s="135"/>
      <c r="AW10" s="135"/>
      <c r="AX10" s="135"/>
      <c r="AY10" s="135"/>
      <c r="AZ10" s="135"/>
    </row>
    <row r="11" spans="1:1018" ht="15.75" customHeight="1" x14ac:dyDescent="0.25">
      <c r="A11" s="135"/>
      <c r="B11" s="135"/>
      <c r="C11" s="135"/>
      <c r="D11" s="135" t="s">
        <v>13</v>
      </c>
      <c r="E11" s="135"/>
      <c r="F11" s="135"/>
      <c r="G11" s="135"/>
      <c r="H11" s="135"/>
      <c r="I11" s="135"/>
      <c r="J11" s="135"/>
      <c r="K11" s="135" t="s">
        <v>101</v>
      </c>
      <c r="L11" s="135"/>
      <c r="M11" s="135"/>
      <c r="N11" s="135"/>
      <c r="O11" s="135"/>
      <c r="P11" s="135"/>
      <c r="Q11" s="135"/>
      <c r="R11" s="135" t="s">
        <v>101</v>
      </c>
      <c r="S11" s="135"/>
      <c r="T11" s="135"/>
      <c r="U11" s="135"/>
      <c r="V11" s="135"/>
      <c r="W11" s="135"/>
      <c r="X11" s="135"/>
      <c r="Y11" s="135" t="s">
        <v>101</v>
      </c>
      <c r="Z11" s="135"/>
      <c r="AA11" s="135"/>
      <c r="AB11" s="135"/>
      <c r="AC11" s="135"/>
      <c r="AD11" s="135"/>
      <c r="AE11" s="135"/>
      <c r="AF11" s="135" t="s">
        <v>101</v>
      </c>
      <c r="AG11" s="135"/>
      <c r="AH11" s="135"/>
      <c r="AI11" s="135"/>
      <c r="AJ11" s="135"/>
      <c r="AK11" s="135"/>
      <c r="AL11" s="135"/>
      <c r="AM11" s="135" t="s">
        <v>101</v>
      </c>
      <c r="AN11" s="135"/>
      <c r="AO11" s="135"/>
      <c r="AP11" s="135"/>
      <c r="AQ11" s="135"/>
      <c r="AR11" s="135"/>
      <c r="AS11" s="135"/>
      <c r="AT11" s="135" t="s">
        <v>13</v>
      </c>
      <c r="AU11" s="135"/>
      <c r="AV11" s="135"/>
      <c r="AW11" s="135"/>
      <c r="AX11" s="135"/>
      <c r="AY11" s="135"/>
      <c r="AZ11" s="135"/>
    </row>
    <row r="12" spans="1:1018" ht="30" x14ac:dyDescent="0.25">
      <c r="A12" s="135"/>
      <c r="B12" s="135"/>
      <c r="C12" s="135"/>
      <c r="D12" s="58" t="s">
        <v>105</v>
      </c>
      <c r="E12" s="58" t="s">
        <v>106</v>
      </c>
      <c r="F12" s="58" t="s">
        <v>123</v>
      </c>
      <c r="G12" s="58" t="s">
        <v>124</v>
      </c>
      <c r="H12" s="58" t="s">
        <v>125</v>
      </c>
      <c r="I12" s="58" t="s">
        <v>108</v>
      </c>
      <c r="J12" s="58" t="s">
        <v>109</v>
      </c>
      <c r="K12" s="58" t="s">
        <v>105</v>
      </c>
      <c r="L12" s="58" t="s">
        <v>106</v>
      </c>
      <c r="M12" s="58" t="s">
        <v>123</v>
      </c>
      <c r="N12" s="58" t="s">
        <v>124</v>
      </c>
      <c r="O12" s="58" t="s">
        <v>125</v>
      </c>
      <c r="P12" s="58" t="s">
        <v>108</v>
      </c>
      <c r="Q12" s="58" t="s">
        <v>109</v>
      </c>
      <c r="R12" s="58" t="s">
        <v>105</v>
      </c>
      <c r="S12" s="58" t="s">
        <v>106</v>
      </c>
      <c r="T12" s="58" t="s">
        <v>123</v>
      </c>
      <c r="U12" s="58" t="s">
        <v>124</v>
      </c>
      <c r="V12" s="58" t="s">
        <v>125</v>
      </c>
      <c r="W12" s="58" t="s">
        <v>108</v>
      </c>
      <c r="X12" s="58" t="s">
        <v>109</v>
      </c>
      <c r="Y12" s="93" t="s">
        <v>105</v>
      </c>
      <c r="Z12" s="93" t="s">
        <v>106</v>
      </c>
      <c r="AA12" s="93" t="s">
        <v>123</v>
      </c>
      <c r="AB12" s="93" t="s">
        <v>124</v>
      </c>
      <c r="AC12" s="93" t="s">
        <v>125</v>
      </c>
      <c r="AD12" s="93" t="s">
        <v>108</v>
      </c>
      <c r="AE12" s="93" t="s">
        <v>109</v>
      </c>
      <c r="AF12" s="93" t="s">
        <v>105</v>
      </c>
      <c r="AG12" s="93" t="s">
        <v>106</v>
      </c>
      <c r="AH12" s="93" t="s">
        <v>123</v>
      </c>
      <c r="AI12" s="93" t="s">
        <v>124</v>
      </c>
      <c r="AJ12" s="93" t="s">
        <v>125</v>
      </c>
      <c r="AK12" s="93" t="s">
        <v>108</v>
      </c>
      <c r="AL12" s="93" t="s">
        <v>109</v>
      </c>
      <c r="AM12" s="93" t="s">
        <v>105</v>
      </c>
      <c r="AN12" s="93" t="s">
        <v>106</v>
      </c>
      <c r="AO12" s="93" t="s">
        <v>123</v>
      </c>
      <c r="AP12" s="93" t="s">
        <v>124</v>
      </c>
      <c r="AQ12" s="93" t="s">
        <v>125</v>
      </c>
      <c r="AR12" s="93" t="s">
        <v>108</v>
      </c>
      <c r="AS12" s="93" t="s">
        <v>109</v>
      </c>
      <c r="AT12" s="58" t="s">
        <v>105</v>
      </c>
      <c r="AU12" s="58" t="s">
        <v>106</v>
      </c>
      <c r="AV12" s="58" t="s">
        <v>123</v>
      </c>
      <c r="AW12" s="58" t="s">
        <v>124</v>
      </c>
      <c r="AX12" s="58" t="s">
        <v>125</v>
      </c>
      <c r="AY12" s="58" t="s">
        <v>108</v>
      </c>
      <c r="AZ12" s="58" t="s">
        <v>109</v>
      </c>
    </row>
    <row r="13" spans="1:1018" s="69" customFormat="1" x14ac:dyDescent="0.25">
      <c r="A13" s="59">
        <v>1</v>
      </c>
      <c r="B13" s="59">
        <v>2</v>
      </c>
      <c r="C13" s="59">
        <v>3</v>
      </c>
      <c r="D13" s="72" t="s">
        <v>159</v>
      </c>
      <c r="E13" s="72" t="s">
        <v>160</v>
      </c>
      <c r="F13" s="72" t="s">
        <v>163</v>
      </c>
      <c r="G13" s="72" t="s">
        <v>186</v>
      </c>
      <c r="H13" s="72" t="s">
        <v>187</v>
      </c>
      <c r="I13" s="72" t="s">
        <v>188</v>
      </c>
      <c r="J13" s="72" t="s">
        <v>189</v>
      </c>
      <c r="K13" s="72" t="s">
        <v>190</v>
      </c>
      <c r="L13" s="72" t="s">
        <v>191</v>
      </c>
      <c r="M13" s="72" t="s">
        <v>192</v>
      </c>
      <c r="N13" s="72" t="s">
        <v>193</v>
      </c>
      <c r="O13" s="72" t="s">
        <v>194</v>
      </c>
      <c r="P13" s="72" t="s">
        <v>195</v>
      </c>
      <c r="Q13" s="72" t="s">
        <v>196</v>
      </c>
      <c r="R13" s="72" t="s">
        <v>197</v>
      </c>
      <c r="S13" s="72" t="s">
        <v>198</v>
      </c>
      <c r="T13" s="72" t="s">
        <v>199</v>
      </c>
      <c r="U13" s="72" t="s">
        <v>200</v>
      </c>
      <c r="V13" s="72" t="s">
        <v>201</v>
      </c>
      <c r="W13" s="72" t="s">
        <v>202</v>
      </c>
      <c r="X13" s="72" t="s">
        <v>203</v>
      </c>
      <c r="Y13" s="72" t="s">
        <v>197</v>
      </c>
      <c r="Z13" s="72" t="s">
        <v>198</v>
      </c>
      <c r="AA13" s="72" t="s">
        <v>199</v>
      </c>
      <c r="AB13" s="72" t="s">
        <v>200</v>
      </c>
      <c r="AC13" s="72" t="s">
        <v>201</v>
      </c>
      <c r="AD13" s="72" t="s">
        <v>202</v>
      </c>
      <c r="AE13" s="72" t="s">
        <v>203</v>
      </c>
      <c r="AF13" s="72" t="s">
        <v>197</v>
      </c>
      <c r="AG13" s="72" t="s">
        <v>198</v>
      </c>
      <c r="AH13" s="72" t="s">
        <v>199</v>
      </c>
      <c r="AI13" s="72" t="s">
        <v>200</v>
      </c>
      <c r="AJ13" s="72" t="s">
        <v>201</v>
      </c>
      <c r="AK13" s="72" t="s">
        <v>202</v>
      </c>
      <c r="AL13" s="72" t="s">
        <v>203</v>
      </c>
      <c r="AM13" s="72" t="s">
        <v>197</v>
      </c>
      <c r="AN13" s="72" t="s">
        <v>198</v>
      </c>
      <c r="AO13" s="72" t="s">
        <v>199</v>
      </c>
      <c r="AP13" s="72" t="s">
        <v>200</v>
      </c>
      <c r="AQ13" s="72" t="s">
        <v>201</v>
      </c>
      <c r="AR13" s="72" t="s">
        <v>202</v>
      </c>
      <c r="AS13" s="72" t="s">
        <v>203</v>
      </c>
      <c r="AT13" s="72" t="s">
        <v>204</v>
      </c>
      <c r="AU13" s="72" t="s">
        <v>205</v>
      </c>
      <c r="AV13" s="72" t="s">
        <v>206</v>
      </c>
      <c r="AW13" s="72" t="s">
        <v>207</v>
      </c>
      <c r="AX13" s="72" t="s">
        <v>208</v>
      </c>
      <c r="AY13" s="72" t="s">
        <v>209</v>
      </c>
      <c r="AZ13" s="72" t="s">
        <v>210</v>
      </c>
    </row>
    <row r="14" spans="1:1018" ht="15.75" x14ac:dyDescent="0.25">
      <c r="A14" s="25"/>
      <c r="B14" s="46" t="s">
        <v>25</v>
      </c>
      <c r="C14" s="9" t="s">
        <v>26</v>
      </c>
      <c r="D14" s="63" t="s">
        <v>232</v>
      </c>
      <c r="E14" s="63" t="s">
        <v>232</v>
      </c>
      <c r="F14" s="63" t="s">
        <v>232</v>
      </c>
      <c r="G14" s="63" t="s">
        <v>232</v>
      </c>
      <c r="H14" s="63" t="s">
        <v>232</v>
      </c>
      <c r="I14" s="63" t="s">
        <v>232</v>
      </c>
      <c r="J14" s="63" t="str">
        <f>'Раздел № 1.1'!AT15</f>
        <v>-</v>
      </c>
      <c r="K14" s="63" t="s">
        <v>232</v>
      </c>
      <c r="L14" s="63" t="s">
        <v>232</v>
      </c>
      <c r="M14" s="63" t="s">
        <v>232</v>
      </c>
      <c r="N14" s="63" t="s">
        <v>232</v>
      </c>
      <c r="O14" s="63" t="s">
        <v>232</v>
      </c>
      <c r="P14" s="63" t="s">
        <v>232</v>
      </c>
      <c r="Q14" s="63" t="str">
        <f>'Раздел № 1.1'!K15</f>
        <v>-</v>
      </c>
      <c r="R14" s="63" t="s">
        <v>232</v>
      </c>
      <c r="S14" s="63" t="s">
        <v>232</v>
      </c>
      <c r="T14" s="63" t="s">
        <v>232</v>
      </c>
      <c r="U14" s="63" t="s">
        <v>232</v>
      </c>
      <c r="V14" s="63" t="s">
        <v>232</v>
      </c>
      <c r="W14" s="63" t="s">
        <v>232</v>
      </c>
      <c r="X14" s="63" t="str">
        <f>'Раздел № 1.1'!R15</f>
        <v>-</v>
      </c>
      <c r="Y14" s="63" t="s">
        <v>232</v>
      </c>
      <c r="Z14" s="63" t="s">
        <v>232</v>
      </c>
      <c r="AA14" s="63" t="s">
        <v>232</v>
      </c>
      <c r="AB14" s="63" t="s">
        <v>232</v>
      </c>
      <c r="AC14" s="63" t="s">
        <v>232</v>
      </c>
      <c r="AD14" s="63" t="s">
        <v>232</v>
      </c>
      <c r="AE14" s="63" t="str">
        <f>'Раздел № 1.1'!Y15</f>
        <v>-</v>
      </c>
      <c r="AF14" s="63" t="s">
        <v>232</v>
      </c>
      <c r="AG14" s="63" t="s">
        <v>232</v>
      </c>
      <c r="AH14" s="63" t="s">
        <v>232</v>
      </c>
      <c r="AI14" s="63" t="s">
        <v>232</v>
      </c>
      <c r="AJ14" s="63" t="s">
        <v>232</v>
      </c>
      <c r="AK14" s="63" t="s">
        <v>232</v>
      </c>
      <c r="AL14" s="63" t="str">
        <f>'Раздел № 1.1'!AF15</f>
        <v>-</v>
      </c>
      <c r="AM14" s="63" t="s">
        <v>232</v>
      </c>
      <c r="AN14" s="63" t="s">
        <v>232</v>
      </c>
      <c r="AO14" s="63" t="s">
        <v>232</v>
      </c>
      <c r="AP14" s="63" t="s">
        <v>232</v>
      </c>
      <c r="AQ14" s="63" t="s">
        <v>232</v>
      </c>
      <c r="AR14" s="63" t="s">
        <v>232</v>
      </c>
      <c r="AS14" s="63" t="str">
        <f>'Раздел № 1.1'!AM15</f>
        <v>-</v>
      </c>
      <c r="AT14" s="63" t="s">
        <v>232</v>
      </c>
      <c r="AU14" s="63" t="s">
        <v>232</v>
      </c>
      <c r="AV14" s="63" t="s">
        <v>232</v>
      </c>
      <c r="AW14" s="63" t="s">
        <v>232</v>
      </c>
      <c r="AX14" s="63" t="s">
        <v>232</v>
      </c>
      <c r="AY14" s="63" t="s">
        <v>232</v>
      </c>
      <c r="AZ14" s="67">
        <v>0</v>
      </c>
    </row>
    <row r="15" spans="1:1018" ht="15.75" x14ac:dyDescent="0.25">
      <c r="A15" s="8" t="s">
        <v>27</v>
      </c>
      <c r="B15" s="9" t="s">
        <v>28</v>
      </c>
      <c r="C15" s="9" t="s">
        <v>26</v>
      </c>
      <c r="D15" s="63" t="s">
        <v>232</v>
      </c>
      <c r="E15" s="63" t="s">
        <v>232</v>
      </c>
      <c r="F15" s="63" t="s">
        <v>232</v>
      </c>
      <c r="G15" s="63" t="s">
        <v>232</v>
      </c>
      <c r="H15" s="63" t="s">
        <v>232</v>
      </c>
      <c r="I15" s="63" t="s">
        <v>232</v>
      </c>
      <c r="J15" s="63" t="str">
        <f>'Раздел № 1.1'!AT16</f>
        <v>-</v>
      </c>
      <c r="K15" s="63" t="s">
        <v>232</v>
      </c>
      <c r="L15" s="63" t="s">
        <v>232</v>
      </c>
      <c r="M15" s="63" t="s">
        <v>232</v>
      </c>
      <c r="N15" s="63" t="s">
        <v>232</v>
      </c>
      <c r="O15" s="63" t="s">
        <v>232</v>
      </c>
      <c r="P15" s="63" t="s">
        <v>232</v>
      </c>
      <c r="Q15" s="63" t="str">
        <f>'Раздел № 1.1'!K16</f>
        <v>-</v>
      </c>
      <c r="R15" s="63" t="s">
        <v>232</v>
      </c>
      <c r="S15" s="63" t="s">
        <v>232</v>
      </c>
      <c r="T15" s="63" t="s">
        <v>232</v>
      </c>
      <c r="U15" s="63" t="s">
        <v>232</v>
      </c>
      <c r="V15" s="63" t="s">
        <v>232</v>
      </c>
      <c r="W15" s="63" t="s">
        <v>232</v>
      </c>
      <c r="X15" s="63" t="str">
        <f>'Раздел № 1.1'!R16</f>
        <v>-</v>
      </c>
      <c r="Y15" s="63" t="s">
        <v>232</v>
      </c>
      <c r="Z15" s="63" t="s">
        <v>232</v>
      </c>
      <c r="AA15" s="63" t="s">
        <v>232</v>
      </c>
      <c r="AB15" s="63" t="s">
        <v>232</v>
      </c>
      <c r="AC15" s="63" t="s">
        <v>232</v>
      </c>
      <c r="AD15" s="63" t="s">
        <v>232</v>
      </c>
      <c r="AE15" s="63" t="str">
        <f>'Раздел № 1.1'!Y16</f>
        <v>-</v>
      </c>
      <c r="AF15" s="63" t="s">
        <v>232</v>
      </c>
      <c r="AG15" s="63" t="s">
        <v>232</v>
      </c>
      <c r="AH15" s="63" t="s">
        <v>232</v>
      </c>
      <c r="AI15" s="63" t="s">
        <v>232</v>
      </c>
      <c r="AJ15" s="63" t="s">
        <v>232</v>
      </c>
      <c r="AK15" s="63" t="s">
        <v>232</v>
      </c>
      <c r="AL15" s="63" t="str">
        <f>'Раздел № 1.1'!AF16</f>
        <v>-</v>
      </c>
      <c r="AM15" s="63" t="s">
        <v>232</v>
      </c>
      <c r="AN15" s="63" t="s">
        <v>232</v>
      </c>
      <c r="AO15" s="63" t="s">
        <v>232</v>
      </c>
      <c r="AP15" s="63" t="s">
        <v>232</v>
      </c>
      <c r="AQ15" s="63" t="s">
        <v>232</v>
      </c>
      <c r="AR15" s="63" t="s">
        <v>232</v>
      </c>
      <c r="AS15" s="63" t="str">
        <f>'Раздел № 1.1'!AM16</f>
        <v>-</v>
      </c>
      <c r="AT15" s="63" t="s">
        <v>232</v>
      </c>
      <c r="AU15" s="63" t="s">
        <v>232</v>
      </c>
      <c r="AV15" s="63" t="s">
        <v>232</v>
      </c>
      <c r="AW15" s="63" t="s">
        <v>232</v>
      </c>
      <c r="AX15" s="63" t="s">
        <v>232</v>
      </c>
      <c r="AY15" s="63" t="s">
        <v>232</v>
      </c>
      <c r="AZ15" s="67">
        <v>0</v>
      </c>
    </row>
    <row r="16" spans="1:1018" ht="15.75" x14ac:dyDescent="0.25">
      <c r="A16" s="8"/>
      <c r="B16" s="9" t="str">
        <f>'Раздел № 2'!B17</f>
        <v xml:space="preserve">Реконструкция ТП-9, ТП-10 </v>
      </c>
      <c r="C16" s="9" t="str">
        <f>'Раздел № 2'!C17</f>
        <v>L_0000000001</v>
      </c>
      <c r="D16" s="63">
        <f>'Раздел № 1.1'!AP17</f>
        <v>2</v>
      </c>
      <c r="E16" s="63" t="s">
        <v>232</v>
      </c>
      <c r="F16" s="63" t="s">
        <v>232</v>
      </c>
      <c r="G16" s="63" t="s">
        <v>232</v>
      </c>
      <c r="H16" s="63" t="s">
        <v>232</v>
      </c>
      <c r="I16" s="63" t="s">
        <v>232</v>
      </c>
      <c r="J16" s="63" t="s">
        <v>232</v>
      </c>
      <c r="K16" s="63" t="s">
        <v>232</v>
      </c>
      <c r="L16" s="63" t="s">
        <v>232</v>
      </c>
      <c r="M16" s="63" t="s">
        <v>232</v>
      </c>
      <c r="N16" s="63" t="s">
        <v>232</v>
      </c>
      <c r="O16" s="63" t="s">
        <v>232</v>
      </c>
      <c r="P16" s="63" t="s">
        <v>232</v>
      </c>
      <c r="Q16" s="63" t="s">
        <v>232</v>
      </c>
      <c r="R16" s="63" t="s">
        <v>232</v>
      </c>
      <c r="S16" s="63" t="s">
        <v>232</v>
      </c>
      <c r="T16" s="63" t="s">
        <v>232</v>
      </c>
      <c r="U16" s="63" t="s">
        <v>232</v>
      </c>
      <c r="V16" s="63" t="s">
        <v>232</v>
      </c>
      <c r="W16" s="63" t="s">
        <v>232</v>
      </c>
      <c r="X16" s="63" t="s">
        <v>232</v>
      </c>
      <c r="Y16" s="63">
        <f>D16</f>
        <v>2</v>
      </c>
      <c r="Z16" s="63" t="s">
        <v>232</v>
      </c>
      <c r="AA16" s="63" t="s">
        <v>232</v>
      </c>
      <c r="AB16" s="63" t="s">
        <v>232</v>
      </c>
      <c r="AC16" s="63" t="s">
        <v>232</v>
      </c>
      <c r="AD16" s="63" t="s">
        <v>232</v>
      </c>
      <c r="AE16" s="63" t="s">
        <v>232</v>
      </c>
      <c r="AF16" s="63" t="s">
        <v>232</v>
      </c>
      <c r="AG16" s="63" t="s">
        <v>232</v>
      </c>
      <c r="AH16" s="63" t="s">
        <v>232</v>
      </c>
      <c r="AI16" s="63" t="s">
        <v>232</v>
      </c>
      <c r="AJ16" s="63" t="s">
        <v>232</v>
      </c>
      <c r="AK16" s="63" t="s">
        <v>232</v>
      </c>
      <c r="AL16" s="63" t="s">
        <v>232</v>
      </c>
      <c r="AM16" s="63" t="s">
        <v>232</v>
      </c>
      <c r="AN16" s="63" t="s">
        <v>232</v>
      </c>
      <c r="AO16" s="63" t="s">
        <v>232</v>
      </c>
      <c r="AP16" s="63" t="s">
        <v>232</v>
      </c>
      <c r="AQ16" s="63" t="s">
        <v>232</v>
      </c>
      <c r="AR16" s="63" t="s">
        <v>232</v>
      </c>
      <c r="AS16" s="63" t="s">
        <v>232</v>
      </c>
      <c r="AT16" s="63">
        <f>D16</f>
        <v>2</v>
      </c>
      <c r="AU16" s="63" t="s">
        <v>232</v>
      </c>
      <c r="AV16" s="63" t="s">
        <v>232</v>
      </c>
      <c r="AW16" s="63" t="s">
        <v>232</v>
      </c>
      <c r="AX16" s="63" t="s">
        <v>232</v>
      </c>
      <c r="AY16" s="63" t="s">
        <v>232</v>
      </c>
      <c r="AZ16" s="63" t="s">
        <v>232</v>
      </c>
    </row>
    <row r="17" spans="1:52" ht="15.75" x14ac:dyDescent="0.25">
      <c r="A17" s="8"/>
      <c r="B17" s="9" t="str">
        <f>'Раздел № 2'!B18</f>
        <v>Замена силового трансформатора ТП-5</v>
      </c>
      <c r="C17" s="9" t="str">
        <f>'Раздел № 2'!C18</f>
        <v>L_0000000002</v>
      </c>
      <c r="D17" s="63">
        <f>'Раздел № 1.1'!AP18</f>
        <v>0.63</v>
      </c>
      <c r="E17" s="63" t="s">
        <v>232</v>
      </c>
      <c r="F17" s="63" t="s">
        <v>232</v>
      </c>
      <c r="G17" s="63" t="s">
        <v>232</v>
      </c>
      <c r="H17" s="63" t="s">
        <v>232</v>
      </c>
      <c r="I17" s="63" t="s">
        <v>232</v>
      </c>
      <c r="J17" s="63" t="s">
        <v>232</v>
      </c>
      <c r="K17" s="63" t="s">
        <v>232</v>
      </c>
      <c r="L17" s="63" t="s">
        <v>232</v>
      </c>
      <c r="M17" s="63" t="s">
        <v>232</v>
      </c>
      <c r="N17" s="63" t="s">
        <v>232</v>
      </c>
      <c r="O17" s="63" t="s">
        <v>232</v>
      </c>
      <c r="P17" s="63" t="s">
        <v>232</v>
      </c>
      <c r="Q17" s="63" t="s">
        <v>232</v>
      </c>
      <c r="R17" s="63" t="s">
        <v>232</v>
      </c>
      <c r="S17" s="63" t="s">
        <v>232</v>
      </c>
      <c r="T17" s="63" t="s">
        <v>232</v>
      </c>
      <c r="U17" s="63" t="s">
        <v>232</v>
      </c>
      <c r="V17" s="63" t="s">
        <v>232</v>
      </c>
      <c r="W17" s="63" t="s">
        <v>232</v>
      </c>
      <c r="X17" s="63" t="s">
        <v>232</v>
      </c>
      <c r="Y17" s="63">
        <f t="shared" ref="Y17:Y19" si="0">D17</f>
        <v>0.63</v>
      </c>
      <c r="Z17" s="63" t="s">
        <v>232</v>
      </c>
      <c r="AA17" s="63" t="s">
        <v>232</v>
      </c>
      <c r="AB17" s="63" t="s">
        <v>232</v>
      </c>
      <c r="AC17" s="63" t="s">
        <v>232</v>
      </c>
      <c r="AD17" s="63" t="s">
        <v>232</v>
      </c>
      <c r="AE17" s="63" t="s">
        <v>232</v>
      </c>
      <c r="AF17" s="63" t="s">
        <v>232</v>
      </c>
      <c r="AG17" s="63" t="s">
        <v>232</v>
      </c>
      <c r="AH17" s="63" t="s">
        <v>232</v>
      </c>
      <c r="AI17" s="63" t="s">
        <v>232</v>
      </c>
      <c r="AJ17" s="63" t="s">
        <v>232</v>
      </c>
      <c r="AK17" s="63" t="s">
        <v>232</v>
      </c>
      <c r="AL17" s="63" t="s">
        <v>232</v>
      </c>
      <c r="AM17" s="63" t="s">
        <v>232</v>
      </c>
      <c r="AN17" s="63" t="s">
        <v>232</v>
      </c>
      <c r="AO17" s="63" t="s">
        <v>232</v>
      </c>
      <c r="AP17" s="63" t="s">
        <v>232</v>
      </c>
      <c r="AQ17" s="63" t="s">
        <v>232</v>
      </c>
      <c r="AR17" s="63" t="s">
        <v>232</v>
      </c>
      <c r="AS17" s="63" t="s">
        <v>232</v>
      </c>
      <c r="AT17" s="63">
        <f t="shared" ref="AT17:AT21" si="1">D17</f>
        <v>0.63</v>
      </c>
      <c r="AU17" s="63" t="s">
        <v>232</v>
      </c>
      <c r="AV17" s="63" t="s">
        <v>232</v>
      </c>
      <c r="AW17" s="63" t="s">
        <v>232</v>
      </c>
      <c r="AX17" s="63" t="s">
        <v>232</v>
      </c>
      <c r="AY17" s="63" t="s">
        <v>232</v>
      </c>
      <c r="AZ17" s="63" t="s">
        <v>232</v>
      </c>
    </row>
    <row r="18" spans="1:52" ht="15.75" x14ac:dyDescent="0.25">
      <c r="A18" s="8"/>
      <c r="B18" s="9" t="str">
        <f>'Раздел № 2'!B19</f>
        <v>Замена силового трансформатора ТП-6</v>
      </c>
      <c r="C18" s="9" t="str">
        <f>'Раздел № 2'!C19</f>
        <v>L_0000000003</v>
      </c>
      <c r="D18" s="63">
        <f>'Раздел № 1.1'!AP19</f>
        <v>0.63</v>
      </c>
      <c r="E18" s="63" t="s">
        <v>232</v>
      </c>
      <c r="F18" s="63" t="s">
        <v>232</v>
      </c>
      <c r="G18" s="63" t="s">
        <v>232</v>
      </c>
      <c r="H18" s="63" t="s">
        <v>232</v>
      </c>
      <c r="I18" s="63" t="s">
        <v>232</v>
      </c>
      <c r="J18" s="63" t="s">
        <v>232</v>
      </c>
      <c r="K18" s="63" t="s">
        <v>232</v>
      </c>
      <c r="L18" s="63" t="s">
        <v>232</v>
      </c>
      <c r="M18" s="63" t="s">
        <v>232</v>
      </c>
      <c r="N18" s="63" t="s">
        <v>232</v>
      </c>
      <c r="O18" s="63" t="s">
        <v>232</v>
      </c>
      <c r="P18" s="63" t="s">
        <v>232</v>
      </c>
      <c r="Q18" s="63" t="s">
        <v>232</v>
      </c>
      <c r="R18" s="63" t="s">
        <v>232</v>
      </c>
      <c r="S18" s="63" t="s">
        <v>232</v>
      </c>
      <c r="T18" s="63" t="s">
        <v>232</v>
      </c>
      <c r="U18" s="63" t="s">
        <v>232</v>
      </c>
      <c r="V18" s="63" t="s">
        <v>232</v>
      </c>
      <c r="W18" s="63" t="s">
        <v>232</v>
      </c>
      <c r="X18" s="63" t="s">
        <v>232</v>
      </c>
      <c r="Y18" s="63">
        <f t="shared" si="0"/>
        <v>0.63</v>
      </c>
      <c r="Z18" s="63" t="s">
        <v>232</v>
      </c>
      <c r="AA18" s="63" t="s">
        <v>232</v>
      </c>
      <c r="AB18" s="63" t="s">
        <v>232</v>
      </c>
      <c r="AC18" s="63" t="s">
        <v>232</v>
      </c>
      <c r="AD18" s="63" t="s">
        <v>232</v>
      </c>
      <c r="AE18" s="63" t="s">
        <v>232</v>
      </c>
      <c r="AF18" s="63" t="s">
        <v>232</v>
      </c>
      <c r="AG18" s="63" t="s">
        <v>232</v>
      </c>
      <c r="AH18" s="63" t="s">
        <v>232</v>
      </c>
      <c r="AI18" s="63" t="s">
        <v>232</v>
      </c>
      <c r="AJ18" s="63" t="s">
        <v>232</v>
      </c>
      <c r="AK18" s="63" t="s">
        <v>232</v>
      </c>
      <c r="AL18" s="63" t="s">
        <v>232</v>
      </c>
      <c r="AM18" s="63" t="s">
        <v>232</v>
      </c>
      <c r="AN18" s="63" t="s">
        <v>232</v>
      </c>
      <c r="AO18" s="63" t="s">
        <v>232</v>
      </c>
      <c r="AP18" s="63" t="s">
        <v>232</v>
      </c>
      <c r="AQ18" s="63" t="s">
        <v>232</v>
      </c>
      <c r="AR18" s="63" t="s">
        <v>232</v>
      </c>
      <c r="AS18" s="63" t="s">
        <v>232</v>
      </c>
      <c r="AT18" s="63">
        <f t="shared" si="1"/>
        <v>0.63</v>
      </c>
      <c r="AU18" s="63" t="s">
        <v>232</v>
      </c>
      <c r="AV18" s="63" t="s">
        <v>232</v>
      </c>
      <c r="AW18" s="63" t="s">
        <v>232</v>
      </c>
      <c r="AX18" s="63" t="s">
        <v>232</v>
      </c>
      <c r="AY18" s="63" t="s">
        <v>232</v>
      </c>
      <c r="AZ18" s="63" t="s">
        <v>232</v>
      </c>
    </row>
    <row r="19" spans="1:52" ht="15.75" x14ac:dyDescent="0.25">
      <c r="A19" s="8"/>
      <c r="B19" s="9" t="str">
        <f>'Раздел № 2'!B20</f>
        <v>Замена силового трансформатора ТП Л-19-41</v>
      </c>
      <c r="C19" s="9" t="str">
        <f>'Раздел № 2'!C20</f>
        <v>L_0000000004</v>
      </c>
      <c r="D19" s="63">
        <f>'Раздел № 1.1'!AP20</f>
        <v>0.16</v>
      </c>
      <c r="E19" s="63" t="s">
        <v>232</v>
      </c>
      <c r="F19" s="63" t="s">
        <v>232</v>
      </c>
      <c r="G19" s="63" t="s">
        <v>232</v>
      </c>
      <c r="H19" s="63" t="s">
        <v>232</v>
      </c>
      <c r="I19" s="63" t="s">
        <v>232</v>
      </c>
      <c r="J19" s="63" t="s">
        <v>232</v>
      </c>
      <c r="K19" s="63" t="s">
        <v>232</v>
      </c>
      <c r="L19" s="63" t="s">
        <v>232</v>
      </c>
      <c r="M19" s="63" t="s">
        <v>232</v>
      </c>
      <c r="N19" s="63" t="s">
        <v>232</v>
      </c>
      <c r="O19" s="63" t="s">
        <v>232</v>
      </c>
      <c r="P19" s="63" t="s">
        <v>232</v>
      </c>
      <c r="Q19" s="63" t="s">
        <v>232</v>
      </c>
      <c r="R19" s="63" t="s">
        <v>232</v>
      </c>
      <c r="S19" s="63" t="s">
        <v>232</v>
      </c>
      <c r="T19" s="63" t="s">
        <v>232</v>
      </c>
      <c r="U19" s="63" t="s">
        <v>232</v>
      </c>
      <c r="V19" s="63" t="s">
        <v>232</v>
      </c>
      <c r="W19" s="63" t="s">
        <v>232</v>
      </c>
      <c r="X19" s="63" t="s">
        <v>232</v>
      </c>
      <c r="Y19" s="63">
        <f t="shared" si="0"/>
        <v>0.16</v>
      </c>
      <c r="Z19" s="63" t="s">
        <v>232</v>
      </c>
      <c r="AA19" s="63" t="s">
        <v>232</v>
      </c>
      <c r="AB19" s="63" t="s">
        <v>232</v>
      </c>
      <c r="AC19" s="63" t="s">
        <v>232</v>
      </c>
      <c r="AD19" s="63" t="s">
        <v>232</v>
      </c>
      <c r="AE19" s="63" t="s">
        <v>232</v>
      </c>
      <c r="AF19" s="63" t="s">
        <v>232</v>
      </c>
      <c r="AG19" s="63" t="s">
        <v>232</v>
      </c>
      <c r="AH19" s="63" t="s">
        <v>232</v>
      </c>
      <c r="AI19" s="63" t="s">
        <v>232</v>
      </c>
      <c r="AJ19" s="63" t="s">
        <v>232</v>
      </c>
      <c r="AK19" s="63" t="s">
        <v>232</v>
      </c>
      <c r="AL19" s="63" t="s">
        <v>232</v>
      </c>
      <c r="AM19" s="63" t="s">
        <v>232</v>
      </c>
      <c r="AN19" s="63" t="s">
        <v>232</v>
      </c>
      <c r="AO19" s="63" t="s">
        <v>232</v>
      </c>
      <c r="AP19" s="63" t="s">
        <v>232</v>
      </c>
      <c r="AQ19" s="63" t="s">
        <v>232</v>
      </c>
      <c r="AR19" s="63" t="s">
        <v>232</v>
      </c>
      <c r="AS19" s="63" t="s">
        <v>232</v>
      </c>
      <c r="AT19" s="63">
        <f t="shared" si="1"/>
        <v>0.16</v>
      </c>
      <c r="AU19" s="63" t="s">
        <v>232</v>
      </c>
      <c r="AV19" s="63" t="s">
        <v>232</v>
      </c>
      <c r="AW19" s="63" t="s">
        <v>232</v>
      </c>
      <c r="AX19" s="63" t="s">
        <v>232</v>
      </c>
      <c r="AY19" s="63" t="s">
        <v>232</v>
      </c>
      <c r="AZ19" s="63" t="s">
        <v>232</v>
      </c>
    </row>
    <row r="20" spans="1:52" ht="15.75" x14ac:dyDescent="0.25">
      <c r="A20" s="8"/>
      <c r="B20" s="9" t="str">
        <f>'Раздел № 2'!B21</f>
        <v>Проектирование ПС 35 кВ ГПЗ-5 (новая)</v>
      </c>
      <c r="C20" s="9" t="str">
        <f>'Раздел № 2'!C21</f>
        <v>L_0000000005</v>
      </c>
      <c r="D20" s="63" t="s">
        <v>232</v>
      </c>
      <c r="E20" s="63" t="s">
        <v>232</v>
      </c>
      <c r="F20" s="63" t="s">
        <v>232</v>
      </c>
      <c r="G20" s="63" t="s">
        <v>232</v>
      </c>
      <c r="H20" s="63" t="s">
        <v>232</v>
      </c>
      <c r="I20" s="63" t="s">
        <v>232</v>
      </c>
      <c r="J20" s="63" t="str">
        <f>J33</f>
        <v>1 ед</v>
      </c>
      <c r="K20" s="63" t="s">
        <v>232</v>
      </c>
      <c r="L20" s="63" t="s">
        <v>232</v>
      </c>
      <c r="M20" s="63" t="s">
        <v>232</v>
      </c>
      <c r="N20" s="63" t="s">
        <v>232</v>
      </c>
      <c r="O20" s="63" t="s">
        <v>232</v>
      </c>
      <c r="P20" s="63" t="s">
        <v>232</v>
      </c>
      <c r="Q20" s="63" t="s">
        <v>232</v>
      </c>
      <c r="R20" s="63" t="s">
        <v>232</v>
      </c>
      <c r="S20" s="63" t="s">
        <v>232</v>
      </c>
      <c r="T20" s="63" t="s">
        <v>232</v>
      </c>
      <c r="U20" s="63" t="s">
        <v>232</v>
      </c>
      <c r="V20" s="63" t="s">
        <v>232</v>
      </c>
      <c r="W20" s="63" t="s">
        <v>232</v>
      </c>
      <c r="X20" s="63" t="s">
        <v>232</v>
      </c>
      <c r="Y20" s="63" t="s">
        <v>232</v>
      </c>
      <c r="Z20" s="63" t="s">
        <v>232</v>
      </c>
      <c r="AA20" s="63" t="s">
        <v>232</v>
      </c>
      <c r="AB20" s="63" t="s">
        <v>232</v>
      </c>
      <c r="AC20" s="63" t="s">
        <v>232</v>
      </c>
      <c r="AD20" s="63" t="s">
        <v>232</v>
      </c>
      <c r="AE20" s="63" t="s">
        <v>232</v>
      </c>
      <c r="AF20" s="63" t="s">
        <v>232</v>
      </c>
      <c r="AG20" s="63" t="s">
        <v>232</v>
      </c>
      <c r="AH20" s="63" t="s">
        <v>232</v>
      </c>
      <c r="AI20" s="63" t="s">
        <v>232</v>
      </c>
      <c r="AJ20" s="63" t="s">
        <v>232</v>
      </c>
      <c r="AK20" s="63" t="s">
        <v>232</v>
      </c>
      <c r="AL20" s="63" t="s">
        <v>232</v>
      </c>
      <c r="AM20" s="63" t="s">
        <v>232</v>
      </c>
      <c r="AN20" s="63" t="s">
        <v>232</v>
      </c>
      <c r="AO20" s="63" t="s">
        <v>232</v>
      </c>
      <c r="AP20" s="63" t="s">
        <v>232</v>
      </c>
      <c r="AQ20" s="63" t="s">
        <v>232</v>
      </c>
      <c r="AR20" s="63" t="s">
        <v>232</v>
      </c>
      <c r="AS20" s="63" t="s">
        <v>232</v>
      </c>
      <c r="AT20" s="63" t="s">
        <v>232</v>
      </c>
      <c r="AU20" s="63" t="s">
        <v>232</v>
      </c>
      <c r="AV20" s="63" t="s">
        <v>232</v>
      </c>
      <c r="AW20" s="63" t="s">
        <v>232</v>
      </c>
      <c r="AX20" s="63" t="s">
        <v>232</v>
      </c>
      <c r="AY20" s="63" t="s">
        <v>232</v>
      </c>
      <c r="AZ20" s="67" t="str">
        <f>AZ33</f>
        <v>1 ед</v>
      </c>
    </row>
    <row r="21" spans="1:52" ht="15.75" x14ac:dyDescent="0.25">
      <c r="A21" s="8"/>
      <c r="B21" s="9" t="str">
        <f>'Раздел № 2'!B22</f>
        <v>Строительство ПС 35 кВ ГПЗ-5 (новая)</v>
      </c>
      <c r="C21" s="9" t="str">
        <f>'Раздел № 2'!C22</f>
        <v>L_0000000006</v>
      </c>
      <c r="D21" s="63">
        <f>'Раздел № 1.1'!AP22</f>
        <v>32</v>
      </c>
      <c r="E21" s="63" t="s">
        <v>232</v>
      </c>
      <c r="F21" s="63" t="s">
        <v>232</v>
      </c>
      <c r="G21" s="63" t="s">
        <v>232</v>
      </c>
      <c r="H21" s="63" t="s">
        <v>232</v>
      </c>
      <c r="I21" s="63" t="s">
        <v>232</v>
      </c>
      <c r="J21" s="63" t="s">
        <v>232</v>
      </c>
      <c r="K21" s="63" t="s">
        <v>232</v>
      </c>
      <c r="L21" s="63" t="s">
        <v>232</v>
      </c>
      <c r="M21" s="63" t="s">
        <v>232</v>
      </c>
      <c r="N21" s="63" t="s">
        <v>232</v>
      </c>
      <c r="O21" s="63" t="s">
        <v>232</v>
      </c>
      <c r="P21" s="63" t="s">
        <v>232</v>
      </c>
      <c r="Q21" s="63" t="s">
        <v>232</v>
      </c>
      <c r="R21" s="63" t="s">
        <v>232</v>
      </c>
      <c r="S21" s="63" t="s">
        <v>232</v>
      </c>
      <c r="T21" s="63" t="s">
        <v>232</v>
      </c>
      <c r="U21" s="63" t="s">
        <v>232</v>
      </c>
      <c r="V21" s="63" t="s">
        <v>232</v>
      </c>
      <c r="W21" s="63" t="s">
        <v>232</v>
      </c>
      <c r="X21" s="63" t="s">
        <v>232</v>
      </c>
      <c r="Y21" s="63">
        <f>D21/2</f>
        <v>16</v>
      </c>
      <c r="Z21" s="63" t="s">
        <v>232</v>
      </c>
      <c r="AA21" s="63" t="s">
        <v>232</v>
      </c>
      <c r="AB21" s="63" t="s">
        <v>232</v>
      </c>
      <c r="AC21" s="63" t="s">
        <v>232</v>
      </c>
      <c r="AD21" s="63" t="s">
        <v>232</v>
      </c>
      <c r="AE21" s="63" t="s">
        <v>232</v>
      </c>
      <c r="AF21" s="63">
        <f>Y21</f>
        <v>16</v>
      </c>
      <c r="AG21" s="63" t="s">
        <v>232</v>
      </c>
      <c r="AH21" s="63" t="s">
        <v>232</v>
      </c>
      <c r="AI21" s="63" t="s">
        <v>232</v>
      </c>
      <c r="AJ21" s="63" t="s">
        <v>232</v>
      </c>
      <c r="AK21" s="63" t="s">
        <v>232</v>
      </c>
      <c r="AL21" s="63" t="s">
        <v>232</v>
      </c>
      <c r="AM21" s="63" t="s">
        <v>232</v>
      </c>
      <c r="AN21" s="63" t="s">
        <v>232</v>
      </c>
      <c r="AO21" s="63" t="s">
        <v>232</v>
      </c>
      <c r="AP21" s="63" t="s">
        <v>232</v>
      </c>
      <c r="AQ21" s="63" t="s">
        <v>232</v>
      </c>
      <c r="AR21" s="63" t="s">
        <v>232</v>
      </c>
      <c r="AS21" s="63" t="s">
        <v>232</v>
      </c>
      <c r="AT21" s="63">
        <f t="shared" si="1"/>
        <v>32</v>
      </c>
      <c r="AU21" s="63" t="s">
        <v>232</v>
      </c>
      <c r="AV21" s="63" t="s">
        <v>232</v>
      </c>
      <c r="AW21" s="63" t="s">
        <v>232</v>
      </c>
      <c r="AX21" s="63" t="s">
        <v>232</v>
      </c>
      <c r="AY21" s="63" t="s">
        <v>232</v>
      </c>
      <c r="AZ21" s="63" t="s">
        <v>232</v>
      </c>
    </row>
    <row r="22" spans="1:52" ht="15.75" x14ac:dyDescent="0.25">
      <c r="A22" s="8"/>
      <c r="B22" s="9" t="s">
        <v>310</v>
      </c>
      <c r="C22" s="8" t="s">
        <v>26</v>
      </c>
      <c r="D22" s="63" t="s">
        <v>232</v>
      </c>
      <c r="E22" s="63" t="s">
        <v>232</v>
      </c>
      <c r="F22" s="63" t="s">
        <v>232</v>
      </c>
      <c r="G22" s="63" t="s">
        <v>232</v>
      </c>
      <c r="H22" s="63" t="s">
        <v>232</v>
      </c>
      <c r="I22" s="63" t="s">
        <v>232</v>
      </c>
      <c r="J22" s="63" t="str">
        <f>'Раздел № 1.1'!AT23</f>
        <v>-</v>
      </c>
      <c r="K22" s="63" t="s">
        <v>232</v>
      </c>
      <c r="L22" s="63" t="s">
        <v>232</v>
      </c>
      <c r="M22" s="63" t="s">
        <v>232</v>
      </c>
      <c r="N22" s="63" t="s">
        <v>232</v>
      </c>
      <c r="O22" s="63" t="s">
        <v>232</v>
      </c>
      <c r="P22" s="63" t="s">
        <v>232</v>
      </c>
      <c r="Q22" s="63" t="str">
        <f>'Раздел № 1.1'!K23</f>
        <v>-</v>
      </c>
      <c r="R22" s="63" t="s">
        <v>232</v>
      </c>
      <c r="S22" s="63" t="s">
        <v>232</v>
      </c>
      <c r="T22" s="63" t="s">
        <v>232</v>
      </c>
      <c r="U22" s="63" t="s">
        <v>232</v>
      </c>
      <c r="V22" s="63" t="s">
        <v>232</v>
      </c>
      <c r="W22" s="63" t="s">
        <v>232</v>
      </c>
      <c r="X22" s="63" t="str">
        <f>'Раздел № 1.1'!R23</f>
        <v>-</v>
      </c>
      <c r="Y22" s="63" t="s">
        <v>232</v>
      </c>
      <c r="Z22" s="63" t="s">
        <v>232</v>
      </c>
      <c r="AA22" s="63" t="s">
        <v>232</v>
      </c>
      <c r="AB22" s="63" t="s">
        <v>232</v>
      </c>
      <c r="AC22" s="63" t="s">
        <v>232</v>
      </c>
      <c r="AD22" s="63" t="s">
        <v>232</v>
      </c>
      <c r="AE22" s="63" t="str">
        <f>'Раздел № 1.1'!Y23</f>
        <v>-</v>
      </c>
      <c r="AF22" s="63" t="s">
        <v>232</v>
      </c>
      <c r="AG22" s="63" t="s">
        <v>232</v>
      </c>
      <c r="AH22" s="63" t="s">
        <v>232</v>
      </c>
      <c r="AI22" s="63" t="s">
        <v>232</v>
      </c>
      <c r="AJ22" s="63" t="s">
        <v>232</v>
      </c>
      <c r="AK22" s="63" t="s">
        <v>232</v>
      </c>
      <c r="AL22" s="63" t="str">
        <f>'Раздел № 1.1'!AF23</f>
        <v>-</v>
      </c>
      <c r="AM22" s="63" t="s">
        <v>232</v>
      </c>
      <c r="AN22" s="63" t="s">
        <v>232</v>
      </c>
      <c r="AO22" s="63" t="s">
        <v>232</v>
      </c>
      <c r="AP22" s="63" t="s">
        <v>232</v>
      </c>
      <c r="AQ22" s="63" t="s">
        <v>232</v>
      </c>
      <c r="AR22" s="63" t="s">
        <v>232</v>
      </c>
      <c r="AS22" s="63" t="str">
        <f>'Раздел № 1.1'!AM23</f>
        <v>-</v>
      </c>
      <c r="AT22" s="63" t="s">
        <v>232</v>
      </c>
      <c r="AU22" s="63" t="s">
        <v>232</v>
      </c>
      <c r="AV22" s="63" t="s">
        <v>232</v>
      </c>
      <c r="AW22" s="63" t="s">
        <v>232</v>
      </c>
      <c r="AX22" s="63" t="s">
        <v>232</v>
      </c>
      <c r="AY22" s="63" t="s">
        <v>232</v>
      </c>
      <c r="AZ22" s="67">
        <v>0</v>
      </c>
    </row>
    <row r="23" spans="1:52" ht="31.5" x14ac:dyDescent="0.25">
      <c r="A23" s="8"/>
      <c r="B23" s="9" t="s">
        <v>311</v>
      </c>
      <c r="C23" s="8" t="s">
        <v>26</v>
      </c>
      <c r="D23" s="63" t="s">
        <v>232</v>
      </c>
      <c r="E23" s="63" t="s">
        <v>232</v>
      </c>
      <c r="F23" s="63" t="s">
        <v>232</v>
      </c>
      <c r="G23" s="63" t="s">
        <v>232</v>
      </c>
      <c r="H23" s="63" t="s">
        <v>232</v>
      </c>
      <c r="I23" s="63" t="s">
        <v>232</v>
      </c>
      <c r="J23" s="63" t="str">
        <f>'Раздел № 1.1'!AT24</f>
        <v>-</v>
      </c>
      <c r="K23" s="63" t="s">
        <v>232</v>
      </c>
      <c r="L23" s="63" t="s">
        <v>232</v>
      </c>
      <c r="M23" s="63" t="s">
        <v>232</v>
      </c>
      <c r="N23" s="63" t="s">
        <v>232</v>
      </c>
      <c r="O23" s="63" t="s">
        <v>232</v>
      </c>
      <c r="P23" s="63" t="s">
        <v>232</v>
      </c>
      <c r="Q23" s="63" t="str">
        <f>'Раздел № 1.1'!K24</f>
        <v>-</v>
      </c>
      <c r="R23" s="63" t="s">
        <v>232</v>
      </c>
      <c r="S23" s="63" t="s">
        <v>232</v>
      </c>
      <c r="T23" s="63" t="s">
        <v>232</v>
      </c>
      <c r="U23" s="63" t="s">
        <v>232</v>
      </c>
      <c r="V23" s="63" t="s">
        <v>232</v>
      </c>
      <c r="W23" s="63" t="s">
        <v>232</v>
      </c>
      <c r="X23" s="63" t="str">
        <f>'Раздел № 1.1'!R24</f>
        <v>-</v>
      </c>
      <c r="Y23" s="63" t="s">
        <v>232</v>
      </c>
      <c r="Z23" s="63" t="s">
        <v>232</v>
      </c>
      <c r="AA23" s="63" t="s">
        <v>232</v>
      </c>
      <c r="AB23" s="63" t="s">
        <v>232</v>
      </c>
      <c r="AC23" s="63" t="s">
        <v>232</v>
      </c>
      <c r="AD23" s="63" t="s">
        <v>232</v>
      </c>
      <c r="AE23" s="63" t="str">
        <f>'Раздел № 1.1'!Y24</f>
        <v>-</v>
      </c>
      <c r="AF23" s="63" t="s">
        <v>232</v>
      </c>
      <c r="AG23" s="63" t="s">
        <v>232</v>
      </c>
      <c r="AH23" s="63" t="s">
        <v>232</v>
      </c>
      <c r="AI23" s="63" t="s">
        <v>232</v>
      </c>
      <c r="AJ23" s="63" t="s">
        <v>232</v>
      </c>
      <c r="AK23" s="63" t="s">
        <v>232</v>
      </c>
      <c r="AL23" s="63" t="str">
        <f>'Раздел № 1.1'!AF24</f>
        <v>-</v>
      </c>
      <c r="AM23" s="63" t="s">
        <v>232</v>
      </c>
      <c r="AN23" s="63" t="s">
        <v>232</v>
      </c>
      <c r="AO23" s="63" t="s">
        <v>232</v>
      </c>
      <c r="AP23" s="63" t="s">
        <v>232</v>
      </c>
      <c r="AQ23" s="63" t="s">
        <v>232</v>
      </c>
      <c r="AR23" s="63" t="s">
        <v>232</v>
      </c>
      <c r="AS23" s="63" t="str">
        <f>'Раздел № 1.1'!AM24</f>
        <v>-</v>
      </c>
      <c r="AT23" s="63" t="s">
        <v>232</v>
      </c>
      <c r="AU23" s="63" t="s">
        <v>232</v>
      </c>
      <c r="AV23" s="63" t="s">
        <v>232</v>
      </c>
      <c r="AW23" s="63" t="s">
        <v>232</v>
      </c>
      <c r="AX23" s="63" t="s">
        <v>232</v>
      </c>
      <c r="AY23" s="63" t="s">
        <v>232</v>
      </c>
      <c r="AZ23" s="67">
        <v>0</v>
      </c>
    </row>
    <row r="24" spans="1:52" ht="47.25" x14ac:dyDescent="0.25">
      <c r="A24" s="8"/>
      <c r="B24" s="92" t="s">
        <v>374</v>
      </c>
      <c r="C24" s="96" t="s">
        <v>312</v>
      </c>
      <c r="D24" s="63" t="s">
        <v>232</v>
      </c>
      <c r="E24" s="63" t="s">
        <v>232</v>
      </c>
      <c r="F24" s="63" t="s">
        <v>232</v>
      </c>
      <c r="G24" s="63" t="s">
        <v>232</v>
      </c>
      <c r="H24" s="63" t="s">
        <v>232</v>
      </c>
      <c r="I24" s="63" t="s">
        <v>232</v>
      </c>
      <c r="J24" s="63">
        <f>'Раздел № 1.1'!AT25</f>
        <v>343</v>
      </c>
      <c r="K24" s="63" t="s">
        <v>232</v>
      </c>
      <c r="L24" s="63" t="s">
        <v>232</v>
      </c>
      <c r="M24" s="63" t="s">
        <v>232</v>
      </c>
      <c r="N24" s="63" t="s">
        <v>232</v>
      </c>
      <c r="O24" s="63" t="s">
        <v>232</v>
      </c>
      <c r="P24" s="63" t="s">
        <v>232</v>
      </c>
      <c r="Q24" s="67">
        <f>'Раздел № 1.1'!K25</f>
        <v>0</v>
      </c>
      <c r="R24" s="63" t="s">
        <v>232</v>
      </c>
      <c r="S24" s="63" t="s">
        <v>232</v>
      </c>
      <c r="T24" s="63" t="s">
        <v>232</v>
      </c>
      <c r="U24" s="63" t="s">
        <v>232</v>
      </c>
      <c r="V24" s="63" t="s">
        <v>232</v>
      </c>
      <c r="W24" s="63" t="s">
        <v>232</v>
      </c>
      <c r="X24" s="63">
        <f>'Раздел № 1.1'!R25</f>
        <v>134</v>
      </c>
      <c r="Y24" s="63" t="s">
        <v>232</v>
      </c>
      <c r="Z24" s="63" t="s">
        <v>232</v>
      </c>
      <c r="AA24" s="63" t="s">
        <v>232</v>
      </c>
      <c r="AB24" s="63" t="s">
        <v>232</v>
      </c>
      <c r="AC24" s="63" t="s">
        <v>232</v>
      </c>
      <c r="AD24" s="63" t="s">
        <v>232</v>
      </c>
      <c r="AE24" s="63">
        <f>'Раздел № 1.1'!Y25</f>
        <v>70</v>
      </c>
      <c r="AF24" s="63" t="s">
        <v>232</v>
      </c>
      <c r="AG24" s="63" t="s">
        <v>232</v>
      </c>
      <c r="AH24" s="63" t="s">
        <v>232</v>
      </c>
      <c r="AI24" s="63" t="s">
        <v>232</v>
      </c>
      <c r="AJ24" s="63" t="s">
        <v>232</v>
      </c>
      <c r="AK24" s="63" t="s">
        <v>232</v>
      </c>
      <c r="AL24" s="63">
        <f>'Раздел № 1.1'!AF25</f>
        <v>68</v>
      </c>
      <c r="AM24" s="63" t="s">
        <v>232</v>
      </c>
      <c r="AN24" s="63" t="s">
        <v>232</v>
      </c>
      <c r="AO24" s="63" t="s">
        <v>232</v>
      </c>
      <c r="AP24" s="63" t="s">
        <v>232</v>
      </c>
      <c r="AQ24" s="63" t="s">
        <v>232</v>
      </c>
      <c r="AR24" s="63" t="s">
        <v>232</v>
      </c>
      <c r="AS24" s="63">
        <f>'Раздел № 1.1'!AM25</f>
        <v>71</v>
      </c>
      <c r="AT24" s="63" t="s">
        <v>232</v>
      </c>
      <c r="AU24" s="63" t="s">
        <v>232</v>
      </c>
      <c r="AV24" s="63" t="s">
        <v>232</v>
      </c>
      <c r="AW24" s="63" t="s">
        <v>232</v>
      </c>
      <c r="AX24" s="63" t="s">
        <v>232</v>
      </c>
      <c r="AY24" s="63" t="s">
        <v>232</v>
      </c>
      <c r="AZ24" s="67">
        <f>'Раздел № 1.1'!AT25</f>
        <v>343</v>
      </c>
    </row>
    <row r="25" spans="1:52" ht="15.75" hidden="1" outlineLevel="1" x14ac:dyDescent="0.25">
      <c r="A25" s="8"/>
      <c r="B25" s="25"/>
      <c r="C25" s="9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7"/>
    </row>
    <row r="26" spans="1:52" ht="15.75" hidden="1" outlineLevel="1" x14ac:dyDescent="0.25">
      <c r="A26" s="8"/>
      <c r="B26" s="25"/>
      <c r="C26" s="9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7"/>
    </row>
    <row r="27" spans="1:52" ht="15.75" hidden="1" outlineLevel="1" x14ac:dyDescent="0.25">
      <c r="A27" s="8"/>
      <c r="B27" s="9"/>
      <c r="C27" s="9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7"/>
      <c r="Y27" s="63"/>
      <c r="Z27" s="63"/>
      <c r="AA27" s="63"/>
      <c r="AB27" s="63"/>
      <c r="AC27" s="63"/>
      <c r="AD27" s="63"/>
      <c r="AE27" s="67"/>
      <c r="AF27" s="63"/>
      <c r="AG27" s="63"/>
      <c r="AH27" s="63"/>
      <c r="AI27" s="63"/>
      <c r="AJ27" s="63"/>
      <c r="AK27" s="63"/>
      <c r="AL27" s="67"/>
      <c r="AM27" s="63"/>
      <c r="AN27" s="63"/>
      <c r="AO27" s="63"/>
      <c r="AP27" s="63"/>
      <c r="AQ27" s="63"/>
      <c r="AR27" s="63"/>
      <c r="AS27" s="67"/>
      <c r="AT27" s="63"/>
      <c r="AU27" s="63"/>
      <c r="AV27" s="63"/>
      <c r="AW27" s="63"/>
      <c r="AX27" s="63"/>
      <c r="AY27" s="63"/>
      <c r="AZ27" s="67"/>
    </row>
    <row r="28" spans="1:52" ht="15.75" hidden="1" outlineLevel="1" x14ac:dyDescent="0.25">
      <c r="A28" s="8"/>
      <c r="B28" s="9"/>
      <c r="C28" s="9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7"/>
      <c r="Y28" s="63"/>
      <c r="Z28" s="63"/>
      <c r="AA28" s="63"/>
      <c r="AB28" s="63"/>
      <c r="AC28" s="63"/>
      <c r="AD28" s="63"/>
      <c r="AE28" s="67"/>
      <c r="AF28" s="63"/>
      <c r="AG28" s="63"/>
      <c r="AH28" s="63"/>
      <c r="AI28" s="63"/>
      <c r="AJ28" s="63"/>
      <c r="AK28" s="63"/>
      <c r="AL28" s="67"/>
      <c r="AM28" s="63"/>
      <c r="AN28" s="63"/>
      <c r="AO28" s="63"/>
      <c r="AP28" s="63"/>
      <c r="AQ28" s="63"/>
      <c r="AR28" s="63"/>
      <c r="AS28" s="67"/>
      <c r="AT28" s="63"/>
      <c r="AU28" s="63"/>
      <c r="AV28" s="63"/>
      <c r="AW28" s="63"/>
      <c r="AX28" s="63"/>
      <c r="AY28" s="63"/>
      <c r="AZ28" s="67"/>
    </row>
    <row r="29" spans="1:52" ht="15.75" hidden="1" outlineLevel="1" x14ac:dyDescent="0.25">
      <c r="A29" s="8"/>
      <c r="B29" s="25"/>
      <c r="C29" s="9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7"/>
      <c r="Y29" s="63"/>
      <c r="Z29" s="63"/>
      <c r="AA29" s="63"/>
      <c r="AB29" s="63"/>
      <c r="AC29" s="63"/>
      <c r="AD29" s="63"/>
      <c r="AE29" s="67"/>
      <c r="AF29" s="63"/>
      <c r="AG29" s="63"/>
      <c r="AH29" s="63"/>
      <c r="AI29" s="63"/>
      <c r="AJ29" s="63"/>
      <c r="AK29" s="63"/>
      <c r="AL29" s="67"/>
      <c r="AM29" s="63"/>
      <c r="AN29" s="63"/>
      <c r="AO29" s="63"/>
      <c r="AP29" s="63"/>
      <c r="AQ29" s="63"/>
      <c r="AR29" s="63"/>
      <c r="AS29" s="67"/>
      <c r="AT29" s="63"/>
      <c r="AU29" s="63"/>
      <c r="AV29" s="63"/>
      <c r="AW29" s="63"/>
      <c r="AX29" s="63"/>
      <c r="AY29" s="63"/>
      <c r="AZ29" s="67"/>
    </row>
    <row r="30" spans="1:52" ht="15.75" hidden="1" outlineLevel="1" x14ac:dyDescent="0.25">
      <c r="A30" s="8"/>
      <c r="B30" s="9"/>
      <c r="C30" s="9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7"/>
    </row>
    <row r="31" spans="1:52" ht="15.75" hidden="1" outlineLevel="1" x14ac:dyDescent="0.25">
      <c r="A31" s="8"/>
      <c r="B31" s="51"/>
      <c r="C31" s="8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</row>
    <row r="32" spans="1:52" ht="15.75" collapsed="1" x14ac:dyDescent="0.25">
      <c r="A32" s="8" t="s">
        <v>54</v>
      </c>
      <c r="B32" s="8" t="s">
        <v>55</v>
      </c>
      <c r="C32" s="8" t="s">
        <v>26</v>
      </c>
      <c r="D32" s="63" t="s">
        <v>232</v>
      </c>
      <c r="E32" s="63" t="s">
        <v>232</v>
      </c>
      <c r="F32" s="63" t="s">
        <v>232</v>
      </c>
      <c r="G32" s="63" t="s">
        <v>232</v>
      </c>
      <c r="H32" s="63" t="s">
        <v>232</v>
      </c>
      <c r="I32" s="63" t="s">
        <v>232</v>
      </c>
      <c r="J32" s="63" t="s">
        <v>356</v>
      </c>
      <c r="K32" s="63" t="s">
        <v>232</v>
      </c>
      <c r="L32" s="63" t="s">
        <v>232</v>
      </c>
      <c r="M32" s="63" t="s">
        <v>232</v>
      </c>
      <c r="N32" s="63" t="s">
        <v>232</v>
      </c>
      <c r="O32" s="63" t="s">
        <v>232</v>
      </c>
      <c r="P32" s="63" t="s">
        <v>232</v>
      </c>
      <c r="Q32" s="63" t="str">
        <f>Q33</f>
        <v>1 ед</v>
      </c>
      <c r="R32" s="63" t="s">
        <v>232</v>
      </c>
      <c r="S32" s="63" t="s">
        <v>232</v>
      </c>
      <c r="T32" s="63" t="s">
        <v>232</v>
      </c>
      <c r="U32" s="63" t="s">
        <v>232</v>
      </c>
      <c r="V32" s="63" t="s">
        <v>232</v>
      </c>
      <c r="W32" s="63" t="s">
        <v>232</v>
      </c>
      <c r="X32" s="67" t="str">
        <f>'Раздел № 1.1'!R33</f>
        <v>1 ед</v>
      </c>
      <c r="Y32" s="63" t="s">
        <v>232</v>
      </c>
      <c r="Z32" s="63" t="s">
        <v>232</v>
      </c>
      <c r="AA32" s="63" t="s">
        <v>232</v>
      </c>
      <c r="AB32" s="63" t="s">
        <v>232</v>
      </c>
      <c r="AC32" s="63" t="s">
        <v>232</v>
      </c>
      <c r="AD32" s="63" t="s">
        <v>232</v>
      </c>
      <c r="AE32" s="67">
        <f>'Раздел № 1.1'!Y33</f>
        <v>0</v>
      </c>
      <c r="AF32" s="63" t="s">
        <v>232</v>
      </c>
      <c r="AG32" s="63" t="s">
        <v>232</v>
      </c>
      <c r="AH32" s="63" t="s">
        <v>232</v>
      </c>
      <c r="AI32" s="63" t="s">
        <v>232</v>
      </c>
      <c r="AJ32" s="63" t="s">
        <v>232</v>
      </c>
      <c r="AK32" s="63" t="s">
        <v>232</v>
      </c>
      <c r="AL32" s="67">
        <f>'Раздел № 1.1'!AF33</f>
        <v>0</v>
      </c>
      <c r="AM32" s="63" t="s">
        <v>232</v>
      </c>
      <c r="AN32" s="63" t="s">
        <v>232</v>
      </c>
      <c r="AO32" s="63" t="s">
        <v>232</v>
      </c>
      <c r="AP32" s="63" t="s">
        <v>232</v>
      </c>
      <c r="AQ32" s="63" t="s">
        <v>232</v>
      </c>
      <c r="AR32" s="63" t="s">
        <v>232</v>
      </c>
      <c r="AS32" s="67">
        <f>'Раздел № 1.1'!AM33</f>
        <v>0</v>
      </c>
      <c r="AT32" s="63" t="s">
        <v>232</v>
      </c>
      <c r="AU32" s="63" t="s">
        <v>232</v>
      </c>
      <c r="AV32" s="63" t="s">
        <v>232</v>
      </c>
      <c r="AW32" s="63" t="s">
        <v>232</v>
      </c>
      <c r="AX32" s="63" t="s">
        <v>232</v>
      </c>
      <c r="AY32" s="63" t="s">
        <v>232</v>
      </c>
      <c r="AZ32" s="67" t="str">
        <f>J32</f>
        <v>2 ед</v>
      </c>
    </row>
    <row r="33" spans="1:52" ht="15.75" x14ac:dyDescent="0.25">
      <c r="A33" s="8" t="s">
        <v>60</v>
      </c>
      <c r="B33" s="92" t="s">
        <v>313</v>
      </c>
      <c r="C33" s="96" t="s">
        <v>314</v>
      </c>
      <c r="D33" s="63" t="s">
        <v>232</v>
      </c>
      <c r="E33" s="63" t="s">
        <v>232</v>
      </c>
      <c r="F33" s="63" t="s">
        <v>232</v>
      </c>
      <c r="G33" s="63" t="s">
        <v>232</v>
      </c>
      <c r="H33" s="63" t="s">
        <v>232</v>
      </c>
      <c r="I33" s="63" t="s">
        <v>232</v>
      </c>
      <c r="J33" s="63" t="str">
        <f>'Раздел № 1.1'!AT34</f>
        <v>1 ед</v>
      </c>
      <c r="K33" s="63" t="s">
        <v>232</v>
      </c>
      <c r="L33" s="63" t="s">
        <v>232</v>
      </c>
      <c r="M33" s="63" t="s">
        <v>232</v>
      </c>
      <c r="N33" s="63" t="s">
        <v>232</v>
      </c>
      <c r="O33" s="63" t="s">
        <v>232</v>
      </c>
      <c r="P33" s="63" t="s">
        <v>232</v>
      </c>
      <c r="Q33" s="63" t="str">
        <f>'Раздел № 1.1'!K34</f>
        <v>1 ед</v>
      </c>
      <c r="R33" s="63" t="s">
        <v>232</v>
      </c>
      <c r="S33" s="63" t="s">
        <v>232</v>
      </c>
      <c r="T33" s="63" t="s">
        <v>232</v>
      </c>
      <c r="U33" s="63" t="s">
        <v>232</v>
      </c>
      <c r="V33" s="63" t="s">
        <v>232</v>
      </c>
      <c r="W33" s="63" t="s">
        <v>232</v>
      </c>
      <c r="X33" s="67">
        <f>'Раздел № 1.1'!R34</f>
        <v>0</v>
      </c>
      <c r="Y33" s="63" t="s">
        <v>232</v>
      </c>
      <c r="Z33" s="63" t="s">
        <v>232</v>
      </c>
      <c r="AA33" s="63" t="s">
        <v>232</v>
      </c>
      <c r="AB33" s="63" t="s">
        <v>232</v>
      </c>
      <c r="AC33" s="63" t="s">
        <v>232</v>
      </c>
      <c r="AD33" s="63" t="s">
        <v>232</v>
      </c>
      <c r="AE33" s="67">
        <f>'Раздел № 1.1'!Y34</f>
        <v>0</v>
      </c>
      <c r="AF33" s="63" t="s">
        <v>232</v>
      </c>
      <c r="AG33" s="63" t="s">
        <v>232</v>
      </c>
      <c r="AH33" s="63" t="s">
        <v>232</v>
      </c>
      <c r="AI33" s="63" t="s">
        <v>232</v>
      </c>
      <c r="AJ33" s="63" t="s">
        <v>232</v>
      </c>
      <c r="AK33" s="63" t="s">
        <v>232</v>
      </c>
      <c r="AL33" s="67">
        <f>'Раздел № 1.1'!AF34</f>
        <v>0</v>
      </c>
      <c r="AM33" s="63" t="s">
        <v>232</v>
      </c>
      <c r="AN33" s="63" t="s">
        <v>232</v>
      </c>
      <c r="AO33" s="63" t="s">
        <v>232</v>
      </c>
      <c r="AP33" s="63" t="s">
        <v>232</v>
      </c>
      <c r="AQ33" s="63" t="s">
        <v>232</v>
      </c>
      <c r="AR33" s="63" t="s">
        <v>232</v>
      </c>
      <c r="AS33" s="67">
        <f>'Раздел № 1.1'!AM34</f>
        <v>0</v>
      </c>
      <c r="AT33" s="63" t="s">
        <v>232</v>
      </c>
      <c r="AU33" s="63" t="s">
        <v>232</v>
      </c>
      <c r="AV33" s="63" t="s">
        <v>232</v>
      </c>
      <c r="AW33" s="63" t="s">
        <v>232</v>
      </c>
      <c r="AX33" s="63" t="s">
        <v>232</v>
      </c>
      <c r="AY33" s="63" t="s">
        <v>232</v>
      </c>
      <c r="AZ33" s="67" t="str">
        <f>Q33</f>
        <v>1 ед</v>
      </c>
    </row>
    <row r="34" spans="1:52" ht="15.75" x14ac:dyDescent="0.25">
      <c r="A34" s="8" t="s">
        <v>61</v>
      </c>
      <c r="B34" s="92" t="s">
        <v>315</v>
      </c>
      <c r="C34" s="96" t="s">
        <v>316</v>
      </c>
      <c r="D34" s="63" t="s">
        <v>232</v>
      </c>
      <c r="E34" s="63" t="s">
        <v>232</v>
      </c>
      <c r="F34" s="63" t="s">
        <v>232</v>
      </c>
      <c r="G34" s="63" t="s">
        <v>232</v>
      </c>
      <c r="H34" s="63" t="s">
        <v>232</v>
      </c>
      <c r="I34" s="63" t="s">
        <v>232</v>
      </c>
      <c r="J34" s="63" t="str">
        <f>'Раздел № 1.1'!AT35</f>
        <v>1 ед</v>
      </c>
      <c r="K34" s="63" t="s">
        <v>232</v>
      </c>
      <c r="L34" s="63" t="s">
        <v>232</v>
      </c>
      <c r="M34" s="63" t="s">
        <v>232</v>
      </c>
      <c r="N34" s="63" t="s">
        <v>232</v>
      </c>
      <c r="O34" s="63" t="s">
        <v>232</v>
      </c>
      <c r="P34" s="63" t="s">
        <v>232</v>
      </c>
      <c r="Q34" s="67">
        <v>0</v>
      </c>
      <c r="R34" s="63" t="s">
        <v>232</v>
      </c>
      <c r="S34" s="63" t="s">
        <v>232</v>
      </c>
      <c r="T34" s="63" t="s">
        <v>232</v>
      </c>
      <c r="U34" s="63" t="s">
        <v>232</v>
      </c>
      <c r="V34" s="63" t="s">
        <v>232</v>
      </c>
      <c r="W34" s="63" t="s">
        <v>232</v>
      </c>
      <c r="X34" s="67" t="str">
        <f>Q33</f>
        <v>1 ед</v>
      </c>
      <c r="Y34" s="63" t="s">
        <v>232</v>
      </c>
      <c r="Z34" s="63" t="s">
        <v>232</v>
      </c>
      <c r="AA34" s="63" t="s">
        <v>232</v>
      </c>
      <c r="AB34" s="63" t="s">
        <v>232</v>
      </c>
      <c r="AC34" s="63" t="s">
        <v>232</v>
      </c>
      <c r="AD34" s="63" t="s">
        <v>232</v>
      </c>
      <c r="AE34" s="67">
        <f>'Раздел № 1.1'!Y35</f>
        <v>0</v>
      </c>
      <c r="AF34" s="63" t="s">
        <v>232</v>
      </c>
      <c r="AG34" s="63" t="s">
        <v>232</v>
      </c>
      <c r="AH34" s="63" t="s">
        <v>232</v>
      </c>
      <c r="AI34" s="63" t="s">
        <v>232</v>
      </c>
      <c r="AJ34" s="63" t="s">
        <v>232</v>
      </c>
      <c r="AK34" s="63" t="s">
        <v>232</v>
      </c>
      <c r="AL34" s="67">
        <f>'Раздел № 1.1'!AF35</f>
        <v>0</v>
      </c>
      <c r="AM34" s="63" t="s">
        <v>232</v>
      </c>
      <c r="AN34" s="63" t="s">
        <v>232</v>
      </c>
      <c r="AO34" s="63" t="s">
        <v>232</v>
      </c>
      <c r="AP34" s="63" t="s">
        <v>232</v>
      </c>
      <c r="AQ34" s="63" t="s">
        <v>232</v>
      </c>
      <c r="AR34" s="63" t="s">
        <v>232</v>
      </c>
      <c r="AS34" s="67">
        <f>'Раздел № 1.1'!AM35</f>
        <v>0</v>
      </c>
      <c r="AT34" s="63" t="s">
        <v>232</v>
      </c>
      <c r="AU34" s="63" t="s">
        <v>232</v>
      </c>
      <c r="AV34" s="63" t="s">
        <v>232</v>
      </c>
      <c r="AW34" s="63" t="s">
        <v>232</v>
      </c>
      <c r="AX34" s="63" t="s">
        <v>232</v>
      </c>
      <c r="AY34" s="63" t="s">
        <v>232</v>
      </c>
      <c r="AZ34" s="67" t="str">
        <f>AZ33</f>
        <v>1 ед</v>
      </c>
    </row>
  </sheetData>
  <mergeCells count="21">
    <mergeCell ref="R11:X11"/>
    <mergeCell ref="AT11:AZ11"/>
    <mergeCell ref="K10:Q10"/>
    <mergeCell ref="K9:AZ9"/>
    <mergeCell ref="A5:O5"/>
    <mergeCell ref="A6:O6"/>
    <mergeCell ref="A7:O7"/>
    <mergeCell ref="A9:A12"/>
    <mergeCell ref="B9:B12"/>
    <mergeCell ref="C9:C12"/>
    <mergeCell ref="D9:J10"/>
    <mergeCell ref="R10:X10"/>
    <mergeCell ref="AT10:AZ10"/>
    <mergeCell ref="D11:J11"/>
    <mergeCell ref="K11:Q11"/>
    <mergeCell ref="Y10:AE10"/>
    <mergeCell ref="Y11:AE11"/>
    <mergeCell ref="AF10:AL10"/>
    <mergeCell ref="AF11:AL11"/>
    <mergeCell ref="AM10:AS10"/>
    <mergeCell ref="AM11:AS11"/>
  </mergeCells>
  <pageMargins left="0.7" right="0.7" top="0.75" bottom="0.75" header="0.3" footer="0.3"/>
  <pageSetup paperSize="9" scale="3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J49"/>
  <sheetViews>
    <sheetView zoomScale="70" zoomScaleNormal="70" workbookViewId="0">
      <selection activeCell="D43" sqref="D43"/>
    </sheetView>
  </sheetViews>
  <sheetFormatPr defaultRowHeight="15" x14ac:dyDescent="0.25"/>
  <cols>
    <col min="1" max="1" width="13.140625" style="32" customWidth="1"/>
    <col min="2" max="2" width="69.42578125" style="28" customWidth="1"/>
    <col min="3" max="3" width="22.85546875" style="28" customWidth="1"/>
    <col min="4" max="4" width="19.42578125" style="28" bestFit="1" customWidth="1"/>
    <col min="5" max="7" width="19.42578125" style="28" customWidth="1"/>
    <col min="8" max="8" width="24.42578125" style="28" customWidth="1"/>
    <col min="9" max="16384" width="9.140625" style="28"/>
  </cols>
  <sheetData>
    <row r="1" spans="1:998" ht="18.75" customHeight="1" x14ac:dyDescent="0.25">
      <c r="A1" s="21"/>
      <c r="B1" s="2"/>
      <c r="C1" s="2"/>
      <c r="D1" s="22"/>
      <c r="E1" s="95"/>
      <c r="F1" s="95"/>
      <c r="G1" s="95"/>
      <c r="H1" s="26" t="s">
        <v>250</v>
      </c>
      <c r="I1" s="22"/>
      <c r="J1" s="22"/>
      <c r="K1" s="2"/>
      <c r="L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ALJ1" s="2"/>
    </row>
    <row r="2" spans="1:998" ht="20.25" customHeight="1" x14ac:dyDescent="0.25">
      <c r="A2" s="21"/>
      <c r="B2" s="2"/>
      <c r="C2" s="2"/>
      <c r="D2" s="22"/>
      <c r="E2" s="95"/>
      <c r="F2" s="95"/>
      <c r="G2" s="95"/>
      <c r="H2" s="26" t="s">
        <v>298</v>
      </c>
      <c r="I2" s="22"/>
      <c r="J2" s="22"/>
      <c r="K2" s="2"/>
      <c r="L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ALJ2" s="2"/>
    </row>
    <row r="3" spans="1:998" ht="20.25" customHeight="1" x14ac:dyDescent="0.25">
      <c r="A3" s="2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  <c r="P3" s="3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ALJ3" s="2"/>
    </row>
    <row r="4" spans="1:998" ht="20.25" customHeight="1" x14ac:dyDescent="0.25">
      <c r="A4" s="2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  <c r="O4" s="3"/>
      <c r="P4" s="3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ALJ4" s="2"/>
    </row>
    <row r="5" spans="1:998" ht="20.25" x14ac:dyDescent="0.3">
      <c r="A5" s="124" t="s">
        <v>158</v>
      </c>
      <c r="B5" s="124"/>
      <c r="C5" s="124"/>
      <c r="D5" s="124"/>
      <c r="E5" s="124"/>
      <c r="F5" s="124"/>
      <c r="G5" s="124"/>
      <c r="H5" s="124"/>
      <c r="I5" s="23"/>
      <c r="J5" s="23"/>
      <c r="K5" s="23"/>
      <c r="L5" s="23"/>
      <c r="M5" s="23"/>
      <c r="N5" s="23"/>
      <c r="O5" s="23"/>
      <c r="P5" s="23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ALJ5" s="2"/>
    </row>
    <row r="6" spans="1:998" ht="18" customHeight="1" x14ac:dyDescent="0.3">
      <c r="A6" s="125" t="s">
        <v>126</v>
      </c>
      <c r="B6" s="125"/>
      <c r="C6" s="125"/>
      <c r="D6" s="125"/>
      <c r="E6" s="125"/>
      <c r="F6" s="125"/>
      <c r="G6" s="125"/>
      <c r="H6" s="125"/>
      <c r="I6" s="24"/>
      <c r="J6" s="24"/>
      <c r="K6" s="24"/>
      <c r="L6" s="24"/>
      <c r="M6" s="24"/>
      <c r="N6" s="24"/>
      <c r="O6" s="24"/>
      <c r="P6" s="24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ALJ6" s="2"/>
    </row>
    <row r="7" spans="1:998" ht="20.25" x14ac:dyDescent="0.3">
      <c r="A7" s="124" t="s">
        <v>62</v>
      </c>
      <c r="B7" s="124"/>
      <c r="C7" s="124"/>
      <c r="D7" s="124"/>
      <c r="E7" s="124"/>
      <c r="F7" s="124"/>
      <c r="G7" s="124"/>
      <c r="H7" s="124"/>
      <c r="I7" s="23"/>
      <c r="J7" s="23"/>
      <c r="K7" s="23"/>
      <c r="L7" s="23"/>
      <c r="M7" s="23"/>
      <c r="N7" s="23"/>
      <c r="O7" s="23"/>
      <c r="P7" s="23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ALJ7" s="2"/>
    </row>
    <row r="8" spans="1:998" ht="15.75" customHeight="1" x14ac:dyDescent="0.3">
      <c r="A8" s="124" t="s">
        <v>299</v>
      </c>
      <c r="B8" s="124"/>
      <c r="C8" s="124"/>
      <c r="D8" s="124"/>
      <c r="E8" s="124"/>
      <c r="F8" s="124"/>
      <c r="G8" s="124"/>
      <c r="H8" s="124"/>
    </row>
    <row r="9" spans="1:998" ht="15" customHeight="1" x14ac:dyDescent="0.25">
      <c r="A9" s="150" t="s">
        <v>251</v>
      </c>
      <c r="B9" s="150"/>
      <c r="C9" s="150"/>
      <c r="D9" s="150"/>
      <c r="E9" s="150"/>
      <c r="F9" s="150"/>
      <c r="G9" s="150"/>
      <c r="H9" s="150"/>
    </row>
    <row r="10" spans="1:998" ht="15.75" customHeight="1" x14ac:dyDescent="0.25">
      <c r="A10" s="42"/>
      <c r="B10" s="42"/>
      <c r="C10" s="42"/>
      <c r="D10" s="42"/>
      <c r="E10" s="42"/>
      <c r="F10" s="42"/>
      <c r="G10" s="42"/>
      <c r="H10" s="42"/>
    </row>
    <row r="11" spans="1:998" ht="15.75" x14ac:dyDescent="0.25">
      <c r="B11" s="74"/>
      <c r="C11" s="74"/>
      <c r="D11" s="74"/>
      <c r="E11" s="74"/>
      <c r="F11" s="74"/>
      <c r="G11" s="74"/>
      <c r="H11" s="75" t="s">
        <v>252</v>
      </c>
    </row>
    <row r="12" spans="1:998" hidden="1" x14ac:dyDescent="0.25"/>
    <row r="13" spans="1:998" hidden="1" x14ac:dyDescent="0.25">
      <c r="A13" s="37"/>
      <c r="B13" s="33"/>
      <c r="C13" s="33"/>
      <c r="D13" s="33"/>
      <c r="E13" s="33"/>
      <c r="F13" s="33"/>
      <c r="G13" s="33"/>
      <c r="H13" s="33"/>
    </row>
    <row r="14" spans="1:998" x14ac:dyDescent="0.25">
      <c r="A14" s="153" t="s">
        <v>127</v>
      </c>
      <c r="B14" s="120" t="s">
        <v>128</v>
      </c>
      <c r="C14" s="29" t="s">
        <v>337</v>
      </c>
      <c r="D14" s="29" t="s">
        <v>338</v>
      </c>
      <c r="E14" s="90" t="s">
        <v>339</v>
      </c>
      <c r="F14" s="90" t="s">
        <v>340</v>
      </c>
      <c r="G14" s="90" t="s">
        <v>341</v>
      </c>
      <c r="H14" s="29" t="s">
        <v>100</v>
      </c>
    </row>
    <row r="15" spans="1:998" x14ac:dyDescent="0.25">
      <c r="A15" s="154"/>
      <c r="B15" s="122"/>
      <c r="C15" s="29" t="s">
        <v>101</v>
      </c>
      <c r="D15" s="29" t="s">
        <v>101</v>
      </c>
      <c r="E15" s="90" t="s">
        <v>101</v>
      </c>
      <c r="F15" s="90" t="s">
        <v>101</v>
      </c>
      <c r="G15" s="90" t="s">
        <v>101</v>
      </c>
      <c r="H15" s="29" t="s">
        <v>13</v>
      </c>
    </row>
    <row r="16" spans="1:998" s="35" customFormat="1" x14ac:dyDescent="0.25">
      <c r="A16" s="30">
        <v>1</v>
      </c>
      <c r="B16" s="29">
        <v>2</v>
      </c>
      <c r="C16" s="30" t="s">
        <v>155</v>
      </c>
      <c r="D16" s="30" t="s">
        <v>156</v>
      </c>
      <c r="E16" s="30" t="s">
        <v>358</v>
      </c>
      <c r="F16" s="30" t="s">
        <v>359</v>
      </c>
      <c r="G16" s="30" t="s">
        <v>360</v>
      </c>
      <c r="H16" s="29">
        <v>4</v>
      </c>
    </row>
    <row r="17" spans="1:8" x14ac:dyDescent="0.25">
      <c r="A17" s="151" t="s">
        <v>129</v>
      </c>
      <c r="B17" s="152"/>
      <c r="C17" s="40">
        <f>C18+C38</f>
        <v>3.1905000000000001</v>
      </c>
      <c r="D17" s="40">
        <f t="shared" ref="D17" si="0">D18+D38</f>
        <v>8.032</v>
      </c>
      <c r="E17" s="40">
        <f t="shared" ref="E17:G17" si="1">E18+E38</f>
        <v>103.9647100053777</v>
      </c>
      <c r="F17" s="40">
        <f t="shared" si="1"/>
        <v>93.467904406225614</v>
      </c>
      <c r="G17" s="40">
        <f t="shared" si="1"/>
        <v>1.3758922000995286</v>
      </c>
      <c r="H17" s="40">
        <f>SUM(C17:G17)</f>
        <v>210.03100661170285</v>
      </c>
    </row>
    <row r="18" spans="1:8" x14ac:dyDescent="0.25">
      <c r="A18" s="38" t="s">
        <v>130</v>
      </c>
      <c r="B18" s="39" t="s">
        <v>131</v>
      </c>
      <c r="C18" s="40">
        <f>C19+C27+C33+C34+C37</f>
        <v>3.1905000000000001</v>
      </c>
      <c r="D18" s="40">
        <f t="shared" ref="D18" si="2">D19+D27+D33+D34+D37</f>
        <v>3.2320000000000002</v>
      </c>
      <c r="E18" s="40">
        <f t="shared" ref="E18:G18" si="3">E19+E27+E33+E34+E37</f>
        <v>7.0147100053776938</v>
      </c>
      <c r="F18" s="40">
        <f t="shared" si="3"/>
        <v>1.3179044062256082</v>
      </c>
      <c r="G18" s="40">
        <f t="shared" si="3"/>
        <v>1.3758922000995286</v>
      </c>
      <c r="H18" s="40">
        <f t="shared" ref="H18:H49" si="4">SUM(C18:G18)</f>
        <v>16.13100661170283</v>
      </c>
    </row>
    <row r="19" spans="1:8" x14ac:dyDescent="0.25">
      <c r="A19" s="31" t="s">
        <v>212</v>
      </c>
      <c r="B19" s="34" t="s">
        <v>132</v>
      </c>
      <c r="C19" s="41">
        <f>C20+C22+C23+C26</f>
        <v>0</v>
      </c>
      <c r="D19" s="41">
        <f t="shared" ref="D19" si="5">D20+D22+D23+D26</f>
        <v>0</v>
      </c>
      <c r="E19" s="41">
        <f t="shared" ref="E19:G19" si="6">E20+E22+E23+E26</f>
        <v>1.930710005377688</v>
      </c>
      <c r="F19" s="41">
        <f t="shared" si="6"/>
        <v>0</v>
      </c>
      <c r="G19" s="41">
        <f t="shared" si="6"/>
        <v>0</v>
      </c>
      <c r="H19" s="41">
        <f t="shared" si="4"/>
        <v>1.930710005377688</v>
      </c>
    </row>
    <row r="20" spans="1:8" ht="30" x14ac:dyDescent="0.25">
      <c r="A20" s="31" t="s">
        <v>213</v>
      </c>
      <c r="B20" s="34" t="s">
        <v>300</v>
      </c>
      <c r="C20" s="41">
        <f>C21</f>
        <v>0</v>
      </c>
      <c r="D20" s="41">
        <f t="shared" ref="D20:G20" si="7">D21</f>
        <v>0</v>
      </c>
      <c r="E20" s="41">
        <f t="shared" si="7"/>
        <v>0</v>
      </c>
      <c r="F20" s="41">
        <f t="shared" si="7"/>
        <v>0</v>
      </c>
      <c r="G20" s="41">
        <f t="shared" si="7"/>
        <v>0</v>
      </c>
      <c r="H20" s="41">
        <f t="shared" si="4"/>
        <v>0</v>
      </c>
    </row>
    <row r="21" spans="1:8" x14ac:dyDescent="0.25">
      <c r="A21" s="31" t="s">
        <v>133</v>
      </c>
      <c r="B21" s="34" t="s">
        <v>230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f t="shared" si="4"/>
        <v>0</v>
      </c>
    </row>
    <row r="22" spans="1:8" ht="30" x14ac:dyDescent="0.25">
      <c r="A22" s="31" t="s">
        <v>214</v>
      </c>
      <c r="B22" s="34" t="s">
        <v>134</v>
      </c>
      <c r="C22" s="41">
        <v>0</v>
      </c>
      <c r="D22" s="41">
        <v>0</v>
      </c>
      <c r="E22" s="41">
        <f>'Раздел № 2'!X15</f>
        <v>1.930710005377688</v>
      </c>
      <c r="F22" s="41">
        <v>0</v>
      </c>
      <c r="G22" s="41">
        <v>0</v>
      </c>
      <c r="H22" s="41">
        <f t="shared" si="4"/>
        <v>1.930710005377688</v>
      </c>
    </row>
    <row r="23" spans="1:8" hidden="1" x14ac:dyDescent="0.25">
      <c r="A23" s="31"/>
      <c r="B23" s="34"/>
      <c r="C23" s="41"/>
      <c r="D23" s="41"/>
      <c r="E23" s="41"/>
      <c r="F23" s="41"/>
      <c r="G23" s="41"/>
      <c r="H23" s="41">
        <f t="shared" si="4"/>
        <v>0</v>
      </c>
    </row>
    <row r="24" spans="1:8" hidden="1" x14ac:dyDescent="0.25">
      <c r="A24" s="31"/>
      <c r="B24" s="34"/>
      <c r="C24" s="41"/>
      <c r="D24" s="41"/>
      <c r="E24" s="41"/>
      <c r="F24" s="41"/>
      <c r="G24" s="41"/>
      <c r="H24" s="41">
        <f t="shared" si="4"/>
        <v>0</v>
      </c>
    </row>
    <row r="25" spans="1:8" hidden="1" x14ac:dyDescent="0.25">
      <c r="A25" s="31"/>
      <c r="B25" s="34"/>
      <c r="C25" s="41"/>
      <c r="D25" s="41"/>
      <c r="E25" s="41"/>
      <c r="F25" s="41"/>
      <c r="G25" s="41"/>
      <c r="H25" s="41">
        <f t="shared" si="4"/>
        <v>0</v>
      </c>
    </row>
    <row r="26" spans="1:8" x14ac:dyDescent="0.25">
      <c r="A26" s="31" t="s">
        <v>215</v>
      </c>
      <c r="B26" s="34" t="s">
        <v>135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f t="shared" si="4"/>
        <v>0</v>
      </c>
    </row>
    <row r="27" spans="1:8" x14ac:dyDescent="0.25">
      <c r="A27" s="31" t="s">
        <v>27</v>
      </c>
      <c r="B27" s="34" t="s">
        <v>136</v>
      </c>
      <c r="C27" s="41">
        <f>C28+C30+C31</f>
        <v>3.1905000000000001</v>
      </c>
      <c r="D27" s="41">
        <f t="shared" ref="D27" si="8">D28+D30+D31</f>
        <v>3.2320000000000002</v>
      </c>
      <c r="E27" s="41">
        <f t="shared" ref="E27:G27" si="9">E28+E30+E31</f>
        <v>5.0840000000000058</v>
      </c>
      <c r="F27" s="41">
        <f t="shared" si="9"/>
        <v>1.3179044062256082</v>
      </c>
      <c r="G27" s="41">
        <f t="shared" si="9"/>
        <v>1.3758922000995286</v>
      </c>
      <c r="H27" s="41">
        <f>SUM(C27:G27)</f>
        <v>14.200296606325143</v>
      </c>
    </row>
    <row r="28" spans="1:8" x14ac:dyDescent="0.25">
      <c r="A28" s="31" t="s">
        <v>29</v>
      </c>
      <c r="B28" s="34" t="s">
        <v>301</v>
      </c>
      <c r="C28" s="41">
        <f>C29</f>
        <v>3.1905000000000001</v>
      </c>
      <c r="D28" s="41">
        <f t="shared" ref="D28:G28" si="10">D29</f>
        <v>3.2320000000000002</v>
      </c>
      <c r="E28" s="41">
        <f t="shared" si="10"/>
        <v>5.0840000000000058</v>
      </c>
      <c r="F28" s="41">
        <f t="shared" si="10"/>
        <v>1.3179044062256082</v>
      </c>
      <c r="G28" s="41">
        <f t="shared" si="10"/>
        <v>1.3758922000995286</v>
      </c>
      <c r="H28" s="41">
        <f t="shared" si="4"/>
        <v>14.200296606325143</v>
      </c>
    </row>
    <row r="29" spans="1:8" x14ac:dyDescent="0.25">
      <c r="A29" s="31" t="s">
        <v>35</v>
      </c>
      <c r="B29" s="34" t="str">
        <f>B21</f>
        <v>передача электрической энергии</v>
      </c>
      <c r="C29" s="41">
        <f>'Раздел № 2'!AH34</f>
        <v>3.1905000000000001</v>
      </c>
      <c r="D29" s="41">
        <v>3.2320000000000002</v>
      </c>
      <c r="E29" s="41">
        <f>'Раздел № 2'!V15-E42-E22</f>
        <v>5.0840000000000058</v>
      </c>
      <c r="F29" s="41">
        <f>'Раздел № 2'!Z15-F42</f>
        <v>1.3179044062256082</v>
      </c>
      <c r="G29" s="41">
        <f>'Раздел № 2'!AD15</f>
        <v>1.3758922000995286</v>
      </c>
      <c r="H29" s="41">
        <f t="shared" si="4"/>
        <v>14.200296606325143</v>
      </c>
    </row>
    <row r="30" spans="1:8" x14ac:dyDescent="0.25">
      <c r="A30" s="31" t="s">
        <v>216</v>
      </c>
      <c r="B30" s="34" t="s">
        <v>302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f t="shared" si="4"/>
        <v>0</v>
      </c>
    </row>
    <row r="31" spans="1:8" x14ac:dyDescent="0.25">
      <c r="A31" s="31" t="s">
        <v>217</v>
      </c>
      <c r="B31" s="34" t="s">
        <v>137</v>
      </c>
      <c r="C31" s="41">
        <f>C32</f>
        <v>0</v>
      </c>
      <c r="D31" s="41">
        <f t="shared" ref="D31:G31" si="11">D32</f>
        <v>0</v>
      </c>
      <c r="E31" s="41">
        <f t="shared" si="11"/>
        <v>0</v>
      </c>
      <c r="F31" s="41">
        <f t="shared" si="11"/>
        <v>0</v>
      </c>
      <c r="G31" s="41">
        <f t="shared" si="11"/>
        <v>0</v>
      </c>
      <c r="H31" s="41">
        <f t="shared" si="4"/>
        <v>0</v>
      </c>
    </row>
    <row r="32" spans="1:8" x14ac:dyDescent="0.25">
      <c r="A32" s="31" t="s">
        <v>46</v>
      </c>
      <c r="B32" s="34" t="str">
        <f>B29</f>
        <v>передача электрической энергии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f t="shared" si="4"/>
        <v>0</v>
      </c>
    </row>
    <row r="33" spans="1:8" x14ac:dyDescent="0.25">
      <c r="A33" s="31" t="s">
        <v>218</v>
      </c>
      <c r="B33" s="34" t="s">
        <v>138</v>
      </c>
      <c r="C33" s="41"/>
      <c r="D33" s="41"/>
      <c r="E33" s="41"/>
      <c r="F33" s="41"/>
      <c r="G33" s="41"/>
      <c r="H33" s="41">
        <f t="shared" si="4"/>
        <v>0</v>
      </c>
    </row>
    <row r="34" spans="1:8" x14ac:dyDescent="0.25">
      <c r="A34" s="31" t="s">
        <v>219</v>
      </c>
      <c r="B34" s="34" t="s">
        <v>139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f t="shared" si="4"/>
        <v>0</v>
      </c>
    </row>
    <row r="35" spans="1:8" x14ac:dyDescent="0.25">
      <c r="A35" s="31" t="s">
        <v>303</v>
      </c>
      <c r="B35" s="87" t="s">
        <v>305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f t="shared" si="4"/>
        <v>0</v>
      </c>
    </row>
    <row r="36" spans="1:8" x14ac:dyDescent="0.25">
      <c r="A36" s="31" t="s">
        <v>304</v>
      </c>
      <c r="B36" s="87" t="s">
        <v>306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f t="shared" si="4"/>
        <v>0</v>
      </c>
    </row>
    <row r="37" spans="1:8" hidden="1" x14ac:dyDescent="0.25">
      <c r="A37" s="31"/>
      <c r="B37" s="34"/>
      <c r="C37" s="41"/>
      <c r="D37" s="41"/>
      <c r="E37" s="41"/>
      <c r="F37" s="41"/>
      <c r="G37" s="41"/>
      <c r="H37" s="41">
        <f t="shared" si="4"/>
        <v>0</v>
      </c>
    </row>
    <row r="38" spans="1:8" x14ac:dyDescent="0.25">
      <c r="A38" s="38" t="s">
        <v>140</v>
      </c>
      <c r="B38" s="39" t="s">
        <v>141</v>
      </c>
      <c r="C38" s="40">
        <f>C42</f>
        <v>0</v>
      </c>
      <c r="D38" s="40">
        <f t="shared" ref="D38" si="12">D42</f>
        <v>4.8</v>
      </c>
      <c r="E38" s="40">
        <f t="shared" ref="E38:G38" si="13">E42</f>
        <v>96.95</v>
      </c>
      <c r="F38" s="40">
        <f t="shared" si="13"/>
        <v>92.15</v>
      </c>
      <c r="G38" s="40">
        <f t="shared" si="13"/>
        <v>0</v>
      </c>
      <c r="H38" s="40">
        <f>SUM(C38:G38)</f>
        <v>193.9</v>
      </c>
    </row>
    <row r="39" spans="1:8" x14ac:dyDescent="0.25">
      <c r="A39" s="31" t="s">
        <v>221</v>
      </c>
      <c r="B39" s="34" t="s">
        <v>142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f t="shared" si="4"/>
        <v>0</v>
      </c>
    </row>
    <row r="40" spans="1:8" x14ac:dyDescent="0.25">
      <c r="A40" s="31" t="s">
        <v>222</v>
      </c>
      <c r="B40" s="34" t="s">
        <v>143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f t="shared" si="4"/>
        <v>0</v>
      </c>
    </row>
    <row r="41" spans="1:8" x14ac:dyDescent="0.25">
      <c r="A41" s="31" t="s">
        <v>223</v>
      </c>
      <c r="B41" s="34" t="s">
        <v>144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f t="shared" si="4"/>
        <v>0</v>
      </c>
    </row>
    <row r="42" spans="1:8" x14ac:dyDescent="0.25">
      <c r="A42" s="31" t="s">
        <v>224</v>
      </c>
      <c r="B42" s="34" t="s">
        <v>145</v>
      </c>
      <c r="C42" s="41">
        <v>0</v>
      </c>
      <c r="D42" s="41">
        <f>'Раздел № 2'!U21</f>
        <v>4.8</v>
      </c>
      <c r="E42" s="41">
        <f>'Раздел № 2'!Y15</f>
        <v>96.95</v>
      </c>
      <c r="F42" s="41">
        <f>'Раздел № 2'!AC15</f>
        <v>92.15</v>
      </c>
      <c r="G42" s="41">
        <v>0</v>
      </c>
      <c r="H42" s="41">
        <f t="shared" si="4"/>
        <v>193.9</v>
      </c>
    </row>
    <row r="43" spans="1:8" x14ac:dyDescent="0.25">
      <c r="A43" s="31" t="s">
        <v>225</v>
      </c>
      <c r="B43" s="34" t="s">
        <v>146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f t="shared" si="4"/>
        <v>0</v>
      </c>
    </row>
    <row r="44" spans="1:8" x14ac:dyDescent="0.25">
      <c r="A44" s="31" t="s">
        <v>226</v>
      </c>
      <c r="B44" s="34" t="s">
        <v>147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f t="shared" si="4"/>
        <v>0</v>
      </c>
    </row>
    <row r="45" spans="1:8" ht="30" x14ac:dyDescent="0.25">
      <c r="A45" s="31" t="s">
        <v>148</v>
      </c>
      <c r="B45" s="34" t="s">
        <v>149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f t="shared" si="4"/>
        <v>0</v>
      </c>
    </row>
    <row r="46" spans="1:8" ht="30" x14ac:dyDescent="0.25">
      <c r="A46" s="31" t="s">
        <v>227</v>
      </c>
      <c r="B46" s="34" t="s">
        <v>150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f t="shared" si="4"/>
        <v>0</v>
      </c>
    </row>
    <row r="47" spans="1:8" ht="30" x14ac:dyDescent="0.25">
      <c r="A47" s="31" t="s">
        <v>151</v>
      </c>
      <c r="B47" s="34" t="s">
        <v>152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f t="shared" si="4"/>
        <v>0</v>
      </c>
    </row>
    <row r="48" spans="1:8" x14ac:dyDescent="0.25">
      <c r="A48" s="31" t="s">
        <v>228</v>
      </c>
      <c r="B48" s="34" t="s">
        <v>153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f t="shared" si="4"/>
        <v>0</v>
      </c>
    </row>
    <row r="49" spans="1:8" x14ac:dyDescent="0.25">
      <c r="A49" s="31" t="s">
        <v>229</v>
      </c>
      <c r="B49" s="34" t="s">
        <v>154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f t="shared" si="4"/>
        <v>0</v>
      </c>
    </row>
  </sheetData>
  <mergeCells count="8">
    <mergeCell ref="A5:H5"/>
    <mergeCell ref="A6:H6"/>
    <mergeCell ref="A7:H7"/>
    <mergeCell ref="A9:H9"/>
    <mergeCell ref="A17:B17"/>
    <mergeCell ref="A14:A15"/>
    <mergeCell ref="B14:B15"/>
    <mergeCell ref="A8:H8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Раздел № 1</vt:lpstr>
      <vt:lpstr>Раздел № 2</vt:lpstr>
      <vt:lpstr>Раздел № 3 2020</vt:lpstr>
      <vt:lpstr>Раздел № 3 2021</vt:lpstr>
      <vt:lpstr>Раздел № 3 2019-</vt:lpstr>
      <vt:lpstr>Раздел № 3 2022</vt:lpstr>
      <vt:lpstr>Раздел № 3 2023</vt:lpstr>
      <vt:lpstr>Раздел № 3 2024</vt:lpstr>
      <vt:lpstr>Раздел № 1.1</vt:lpstr>
      <vt:lpstr>Раздел № 1.1 по кв 2019</vt:lpstr>
      <vt:lpstr>Раздел № 1.1 по кв 2020</vt:lpstr>
      <vt:lpstr>Раздел № 1.2</vt:lpstr>
      <vt:lpstr>Раздел № 2.1</vt:lpstr>
      <vt:lpstr>Раздел № 3.1</vt:lpstr>
      <vt:lpstr>'Раздел № 2'!Область_печати</vt:lpstr>
    </vt:vector>
  </TitlesOfParts>
  <Company>ДТРГЗ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Ю.Г.</dc:creator>
  <cp:lastModifiedBy>1</cp:lastModifiedBy>
  <cp:lastPrinted>2017-10-20T03:04:09Z</cp:lastPrinted>
  <dcterms:created xsi:type="dcterms:W3CDTF">2017-10-16T09:07:27Z</dcterms:created>
  <dcterms:modified xsi:type="dcterms:W3CDTF">2021-10-22T16:10:34Z</dcterms:modified>
</cp:coreProperties>
</file>